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chana.gajbhiye\Desktop\SCCL (01.08.24 to 10.08.24)\"/>
    </mc:Choice>
  </mc:AlternateContent>
  <xr:revisionPtr revIDLastSave="0" documentId="13_ncr:1_{FB0571BC-712F-4CAF-8D0F-5763E5424ABA}" xr6:coauthVersionLast="47" xr6:coauthVersionMax="47" xr10:uidLastSave="{00000000-0000-0000-0000-000000000000}"/>
  <bookViews>
    <workbookView xWindow="-120" yWindow="-120" windowWidth="20730" windowHeight="11160" xr2:uid="{F577FDEB-CA99-4A5E-BC85-86E939B26B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" l="1"/>
  <c r="V41" i="1"/>
  <c r="R41" i="1"/>
  <c r="P41" i="1"/>
  <c r="N41" i="1"/>
  <c r="E41" i="1"/>
  <c r="AE40" i="1"/>
  <c r="AB40" i="1"/>
  <c r="AA40" i="1"/>
  <c r="W40" i="1"/>
  <c r="U40" i="1"/>
  <c r="T40" i="1"/>
  <c r="S40" i="1"/>
  <c r="Q40" i="1"/>
  <c r="O40" i="1"/>
  <c r="M40" i="1"/>
  <c r="L40" i="1"/>
  <c r="K40" i="1"/>
  <c r="J40" i="1"/>
  <c r="AE39" i="1"/>
  <c r="AB39" i="1"/>
  <c r="AA39" i="1"/>
  <c r="W39" i="1"/>
  <c r="U39" i="1"/>
  <c r="T39" i="1"/>
  <c r="S39" i="1"/>
  <c r="Q39" i="1"/>
  <c r="O39" i="1"/>
  <c r="M39" i="1"/>
  <c r="L39" i="1"/>
  <c r="K39" i="1"/>
  <c r="J39" i="1"/>
  <c r="AE38" i="1"/>
  <c r="AB38" i="1"/>
  <c r="AA38" i="1"/>
  <c r="W38" i="1"/>
  <c r="U38" i="1"/>
  <c r="T38" i="1"/>
  <c r="S38" i="1"/>
  <c r="Q38" i="1"/>
  <c r="O38" i="1"/>
  <c r="M38" i="1"/>
  <c r="L38" i="1"/>
  <c r="K38" i="1"/>
  <c r="J38" i="1"/>
  <c r="AE37" i="1"/>
  <c r="AB37" i="1"/>
  <c r="AA37" i="1"/>
  <c r="W37" i="1"/>
  <c r="U37" i="1"/>
  <c r="T37" i="1"/>
  <c r="S37" i="1"/>
  <c r="Q37" i="1"/>
  <c r="O37" i="1"/>
  <c r="M37" i="1"/>
  <c r="L37" i="1"/>
  <c r="K37" i="1"/>
  <c r="J37" i="1"/>
  <c r="AE36" i="1"/>
  <c r="AB36" i="1"/>
  <c r="AA36" i="1"/>
  <c r="W36" i="1"/>
  <c r="U36" i="1"/>
  <c r="T36" i="1"/>
  <c r="S36" i="1"/>
  <c r="Q36" i="1"/>
  <c r="O36" i="1"/>
  <c r="M36" i="1"/>
  <c r="L36" i="1"/>
  <c r="J36" i="1"/>
  <c r="AE35" i="1"/>
  <c r="AB35" i="1"/>
  <c r="AA35" i="1"/>
  <c r="W35" i="1"/>
  <c r="U35" i="1"/>
  <c r="T35" i="1"/>
  <c r="S35" i="1"/>
  <c r="Q35" i="1"/>
  <c r="O35" i="1"/>
  <c r="M35" i="1"/>
  <c r="L35" i="1"/>
  <c r="K35" i="1"/>
  <c r="J35" i="1"/>
  <c r="AE34" i="1"/>
  <c r="AB34" i="1"/>
  <c r="AA34" i="1"/>
  <c r="W34" i="1"/>
  <c r="U34" i="1"/>
  <c r="T34" i="1"/>
  <c r="S34" i="1"/>
  <c r="Q34" i="1"/>
  <c r="O34" i="1"/>
  <c r="M34" i="1"/>
  <c r="L34" i="1"/>
  <c r="K34" i="1"/>
  <c r="J34" i="1"/>
  <c r="AE33" i="1"/>
  <c r="AB33" i="1"/>
  <c r="AA33" i="1"/>
  <c r="W33" i="1"/>
  <c r="U33" i="1"/>
  <c r="T33" i="1"/>
  <c r="S33" i="1"/>
  <c r="Q33" i="1"/>
  <c r="O33" i="1"/>
  <c r="M33" i="1"/>
  <c r="L33" i="1"/>
  <c r="J33" i="1"/>
  <c r="AE32" i="1"/>
  <c r="AB32" i="1"/>
  <c r="AA32" i="1"/>
  <c r="W32" i="1"/>
  <c r="U32" i="1"/>
  <c r="T32" i="1"/>
  <c r="S32" i="1"/>
  <c r="Q32" i="1"/>
  <c r="O32" i="1"/>
  <c r="M32" i="1"/>
  <c r="L32" i="1"/>
  <c r="K32" i="1"/>
  <c r="J32" i="1"/>
  <c r="AE31" i="1"/>
  <c r="AB31" i="1"/>
  <c r="AA31" i="1"/>
  <c r="W31" i="1"/>
  <c r="U31" i="1"/>
  <c r="T31" i="1"/>
  <c r="S31" i="1"/>
  <c r="Q31" i="1"/>
  <c r="O31" i="1"/>
  <c r="M31" i="1"/>
  <c r="L31" i="1"/>
  <c r="J31" i="1"/>
  <c r="AE30" i="1"/>
  <c r="AB30" i="1"/>
  <c r="AA30" i="1"/>
  <c r="W30" i="1"/>
  <c r="U30" i="1"/>
  <c r="T30" i="1"/>
  <c r="S30" i="1"/>
  <c r="Q30" i="1"/>
  <c r="O30" i="1"/>
  <c r="M30" i="1"/>
  <c r="L30" i="1"/>
  <c r="K30" i="1"/>
  <c r="J30" i="1"/>
  <c r="AE29" i="1"/>
  <c r="AB29" i="1"/>
  <c r="AA29" i="1"/>
  <c r="W29" i="1"/>
  <c r="U29" i="1"/>
  <c r="T29" i="1"/>
  <c r="S29" i="1"/>
  <c r="Q29" i="1"/>
  <c r="O29" i="1"/>
  <c r="M29" i="1"/>
  <c r="L29" i="1"/>
  <c r="K29" i="1"/>
  <c r="J29" i="1"/>
  <c r="AE28" i="1"/>
  <c r="AB28" i="1"/>
  <c r="AA28" i="1"/>
  <c r="W28" i="1"/>
  <c r="U28" i="1"/>
  <c r="T28" i="1"/>
  <c r="S28" i="1"/>
  <c r="Q28" i="1"/>
  <c r="O28" i="1"/>
  <c r="M28" i="1"/>
  <c r="L28" i="1"/>
  <c r="K28" i="1"/>
  <c r="J28" i="1"/>
  <c r="AE27" i="1"/>
  <c r="AB27" i="1"/>
  <c r="AA27" i="1"/>
  <c r="W27" i="1"/>
  <c r="U27" i="1"/>
  <c r="T27" i="1"/>
  <c r="S27" i="1"/>
  <c r="Q27" i="1"/>
  <c r="O27" i="1"/>
  <c r="M27" i="1"/>
  <c r="L27" i="1"/>
  <c r="K27" i="1"/>
  <c r="K41" i="1" s="1"/>
  <c r="J27" i="1"/>
  <c r="AE26" i="1"/>
  <c r="AE41" i="1" s="1"/>
  <c r="AB26" i="1"/>
  <c r="AB41" i="1" s="1"/>
  <c r="AA26" i="1"/>
  <c r="AA41" i="1" s="1"/>
  <c r="W26" i="1"/>
  <c r="W41" i="1" s="1"/>
  <c r="U26" i="1"/>
  <c r="U41" i="1" s="1"/>
  <c r="T26" i="1"/>
  <c r="T41" i="1" s="1"/>
  <c r="S26" i="1"/>
  <c r="S41" i="1" s="1"/>
  <c r="Q26" i="1"/>
  <c r="Q41" i="1" s="1"/>
  <c r="O26" i="1"/>
  <c r="O41" i="1" s="1"/>
  <c r="M26" i="1"/>
  <c r="M41" i="1" s="1"/>
  <c r="L26" i="1"/>
  <c r="L41" i="1" s="1"/>
  <c r="J26" i="1"/>
  <c r="V25" i="1"/>
  <c r="R25" i="1"/>
  <c r="P25" i="1"/>
  <c r="N25" i="1"/>
  <c r="E25" i="1"/>
  <c r="AE24" i="1"/>
  <c r="AB24" i="1"/>
  <c r="AA24" i="1"/>
  <c r="W24" i="1"/>
  <c r="U24" i="1"/>
  <c r="T24" i="1"/>
  <c r="S24" i="1"/>
  <c r="Q24" i="1"/>
  <c r="O24" i="1"/>
  <c r="M24" i="1"/>
  <c r="L24" i="1"/>
  <c r="K24" i="1"/>
  <c r="J24" i="1"/>
  <c r="AE23" i="1"/>
  <c r="AB23" i="1"/>
  <c r="AA23" i="1"/>
  <c r="W23" i="1"/>
  <c r="U23" i="1"/>
  <c r="T23" i="1"/>
  <c r="S23" i="1"/>
  <c r="Q23" i="1"/>
  <c r="O23" i="1"/>
  <c r="M23" i="1"/>
  <c r="L23" i="1"/>
  <c r="J23" i="1"/>
  <c r="AE22" i="1"/>
  <c r="AB22" i="1"/>
  <c r="AA22" i="1"/>
  <c r="W22" i="1"/>
  <c r="U22" i="1"/>
  <c r="T22" i="1"/>
  <c r="S22" i="1"/>
  <c r="Q22" i="1"/>
  <c r="O22" i="1"/>
  <c r="M22" i="1"/>
  <c r="L22" i="1"/>
  <c r="J22" i="1"/>
  <c r="AE21" i="1"/>
  <c r="AB21" i="1"/>
  <c r="AA21" i="1"/>
  <c r="W21" i="1"/>
  <c r="U21" i="1"/>
  <c r="T21" i="1"/>
  <c r="S21" i="1"/>
  <c r="Q21" i="1"/>
  <c r="O21" i="1"/>
  <c r="M21" i="1"/>
  <c r="L21" i="1"/>
  <c r="J21" i="1"/>
  <c r="AE20" i="1"/>
  <c r="AB20" i="1"/>
  <c r="AA20" i="1"/>
  <c r="W20" i="1"/>
  <c r="U20" i="1"/>
  <c r="T20" i="1"/>
  <c r="S20" i="1"/>
  <c r="Q20" i="1"/>
  <c r="O20" i="1"/>
  <c r="M20" i="1"/>
  <c r="L20" i="1"/>
  <c r="K20" i="1"/>
  <c r="J20" i="1"/>
  <c r="AE19" i="1"/>
  <c r="AB19" i="1"/>
  <c r="AA19" i="1"/>
  <c r="W19" i="1"/>
  <c r="U19" i="1"/>
  <c r="T19" i="1"/>
  <c r="S19" i="1"/>
  <c r="Q19" i="1"/>
  <c r="O19" i="1"/>
  <c r="M19" i="1"/>
  <c r="L19" i="1"/>
  <c r="K19" i="1"/>
  <c r="K25" i="1" s="1"/>
  <c r="J19" i="1"/>
  <c r="AE18" i="1"/>
  <c r="AB18" i="1"/>
  <c r="AA18" i="1"/>
  <c r="W18" i="1"/>
  <c r="U18" i="1"/>
  <c r="T18" i="1"/>
  <c r="S18" i="1"/>
  <c r="Q18" i="1"/>
  <c r="O18" i="1"/>
  <c r="M18" i="1"/>
  <c r="L18" i="1"/>
  <c r="J18" i="1"/>
  <c r="AE17" i="1"/>
  <c r="AB17" i="1"/>
  <c r="AA17" i="1"/>
  <c r="W17" i="1"/>
  <c r="U17" i="1"/>
  <c r="T17" i="1"/>
  <c r="S17" i="1"/>
  <c r="Q17" i="1"/>
  <c r="O17" i="1"/>
  <c r="M17" i="1"/>
  <c r="L17" i="1"/>
  <c r="J17" i="1"/>
  <c r="AE16" i="1"/>
  <c r="AE25" i="1" s="1"/>
  <c r="AB16" i="1"/>
  <c r="AB25" i="1" s="1"/>
  <c r="AA16" i="1"/>
  <c r="AA25" i="1" s="1"/>
  <c r="W16" i="1"/>
  <c r="W25" i="1" s="1"/>
  <c r="U16" i="1"/>
  <c r="U25" i="1" s="1"/>
  <c r="T16" i="1"/>
  <c r="T25" i="1" s="1"/>
  <c r="S16" i="1"/>
  <c r="S25" i="1" s="1"/>
  <c r="Q16" i="1"/>
  <c r="Q25" i="1" s="1"/>
  <c r="O16" i="1"/>
  <c r="O25" i="1" s="1"/>
  <c r="M16" i="1"/>
  <c r="M25" i="1" s="1"/>
  <c r="L16" i="1"/>
  <c r="L25" i="1" s="1"/>
  <c r="J16" i="1"/>
  <c r="V15" i="1"/>
  <c r="V42" i="1" s="1"/>
  <c r="R15" i="1"/>
  <c r="R42" i="1" s="1"/>
  <c r="P15" i="1"/>
  <c r="P42" i="1" s="1"/>
  <c r="N15" i="1"/>
  <c r="N42" i="1" s="1"/>
  <c r="E15" i="1"/>
  <c r="E42" i="1" s="1"/>
  <c r="AE14" i="1"/>
  <c r="AB14" i="1"/>
  <c r="AA14" i="1"/>
  <c r="W14" i="1"/>
  <c r="U14" i="1"/>
  <c r="T14" i="1"/>
  <c r="S14" i="1"/>
  <c r="Q14" i="1"/>
  <c r="O14" i="1"/>
  <c r="M14" i="1"/>
  <c r="L14" i="1"/>
  <c r="J14" i="1"/>
  <c r="AE13" i="1"/>
  <c r="AB13" i="1"/>
  <c r="AA13" i="1"/>
  <c r="W13" i="1"/>
  <c r="U13" i="1"/>
  <c r="T13" i="1"/>
  <c r="S13" i="1"/>
  <c r="Q13" i="1"/>
  <c r="O13" i="1"/>
  <c r="M13" i="1"/>
  <c r="L13" i="1"/>
  <c r="J13" i="1"/>
  <c r="AE12" i="1"/>
  <c r="AB12" i="1"/>
  <c r="AA12" i="1"/>
  <c r="W12" i="1"/>
  <c r="U12" i="1"/>
  <c r="T12" i="1"/>
  <c r="S12" i="1"/>
  <c r="Q12" i="1"/>
  <c r="O12" i="1"/>
  <c r="M12" i="1"/>
  <c r="L12" i="1"/>
  <c r="J12" i="1"/>
  <c r="AE11" i="1"/>
  <c r="AB11" i="1"/>
  <c r="AA11" i="1"/>
  <c r="W11" i="1"/>
  <c r="U11" i="1"/>
  <c r="T11" i="1"/>
  <c r="S11" i="1"/>
  <c r="Q11" i="1"/>
  <c r="O11" i="1"/>
  <c r="M11" i="1"/>
  <c r="L11" i="1"/>
  <c r="J11" i="1"/>
  <c r="AE10" i="1"/>
  <c r="AB10" i="1"/>
  <c r="AA10" i="1"/>
  <c r="W10" i="1"/>
  <c r="U10" i="1"/>
  <c r="T10" i="1"/>
  <c r="S10" i="1"/>
  <c r="Q10" i="1"/>
  <c r="O10" i="1"/>
  <c r="M10" i="1"/>
  <c r="L10" i="1"/>
  <c r="J10" i="1"/>
  <c r="AE9" i="1"/>
  <c r="AB9" i="1"/>
  <c r="AA9" i="1"/>
  <c r="W9" i="1"/>
  <c r="U9" i="1"/>
  <c r="T9" i="1"/>
  <c r="S9" i="1"/>
  <c r="Q9" i="1"/>
  <c r="O9" i="1"/>
  <c r="M9" i="1"/>
  <c r="L9" i="1"/>
  <c r="K9" i="1"/>
  <c r="J9" i="1"/>
  <c r="AE8" i="1"/>
  <c r="AB8" i="1"/>
  <c r="AA8" i="1"/>
  <c r="W8" i="1"/>
  <c r="U8" i="1"/>
  <c r="T8" i="1"/>
  <c r="S8" i="1"/>
  <c r="Q8" i="1"/>
  <c r="O8" i="1"/>
  <c r="M8" i="1"/>
  <c r="L8" i="1"/>
  <c r="K8" i="1"/>
  <c r="J8" i="1"/>
  <c r="AE7" i="1"/>
  <c r="AB7" i="1"/>
  <c r="AA7" i="1"/>
  <c r="W7" i="1"/>
  <c r="U7" i="1"/>
  <c r="T7" i="1"/>
  <c r="S7" i="1"/>
  <c r="Q7" i="1"/>
  <c r="O7" i="1"/>
  <c r="M7" i="1"/>
  <c r="L7" i="1"/>
  <c r="K7" i="1"/>
  <c r="J7" i="1"/>
  <c r="AE6" i="1"/>
  <c r="AB6" i="1"/>
  <c r="AA6" i="1"/>
  <c r="W6" i="1"/>
  <c r="U6" i="1"/>
  <c r="T6" i="1"/>
  <c r="S6" i="1"/>
  <c r="Q6" i="1"/>
  <c r="O6" i="1"/>
  <c r="M6" i="1"/>
  <c r="L6" i="1"/>
  <c r="J6" i="1"/>
  <c r="AE5" i="1"/>
  <c r="AE15" i="1" s="1"/>
  <c r="AE42" i="1" s="1"/>
  <c r="AB5" i="1"/>
  <c r="AB15" i="1" s="1"/>
  <c r="AB42" i="1" s="1"/>
  <c r="AA5" i="1"/>
  <c r="AA15" i="1" s="1"/>
  <c r="AA42" i="1" s="1"/>
  <c r="W5" i="1"/>
  <c r="W15" i="1" s="1"/>
  <c r="W42" i="1" s="1"/>
  <c r="U5" i="1"/>
  <c r="U15" i="1" s="1"/>
  <c r="U42" i="1" s="1"/>
  <c r="T5" i="1"/>
  <c r="T15" i="1" s="1"/>
  <c r="T42" i="1" s="1"/>
  <c r="S5" i="1"/>
  <c r="S15" i="1" s="1"/>
  <c r="S42" i="1" s="1"/>
  <c r="Q5" i="1"/>
  <c r="Q15" i="1" s="1"/>
  <c r="Q42" i="1" s="1"/>
  <c r="O5" i="1"/>
  <c r="O15" i="1" s="1"/>
  <c r="O42" i="1" s="1"/>
  <c r="M5" i="1"/>
  <c r="M15" i="1" s="1"/>
  <c r="M42" i="1" s="1"/>
  <c r="L5" i="1"/>
  <c r="L15" i="1" s="1"/>
  <c r="L42" i="1" s="1"/>
  <c r="K5" i="1"/>
  <c r="K15" i="1" s="1"/>
  <c r="K42" i="1" s="1"/>
  <c r="J5" i="1"/>
  <c r="J15" i="1" l="1"/>
  <c r="X5" i="1"/>
  <c r="X6" i="1"/>
  <c r="X7" i="1"/>
  <c r="X8" i="1"/>
  <c r="X9" i="1"/>
  <c r="X10" i="1"/>
  <c r="X11" i="1"/>
  <c r="X12" i="1"/>
  <c r="X13" i="1"/>
  <c r="X14" i="1"/>
  <c r="J25" i="1"/>
  <c r="X16" i="1"/>
  <c r="X17" i="1"/>
  <c r="X18" i="1"/>
  <c r="X19" i="1"/>
  <c r="X20" i="1"/>
  <c r="X21" i="1"/>
  <c r="X22" i="1"/>
  <c r="X23" i="1"/>
  <c r="X24" i="1"/>
  <c r="J41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Z40" i="1" l="1"/>
  <c r="Y40" i="1"/>
  <c r="AC40" i="1"/>
  <c r="Z39" i="1"/>
  <c r="Y39" i="1"/>
  <c r="AC39" i="1"/>
  <c r="Z38" i="1"/>
  <c r="Y38" i="1"/>
  <c r="AC38" i="1"/>
  <c r="Z37" i="1"/>
  <c r="Y37" i="1"/>
  <c r="AC37" i="1"/>
  <c r="Z36" i="1"/>
  <c r="Y36" i="1"/>
  <c r="AC36" i="1"/>
  <c r="Z35" i="1"/>
  <c r="Y35" i="1"/>
  <c r="AC35" i="1"/>
  <c r="Z34" i="1"/>
  <c r="Y34" i="1"/>
  <c r="AC34" i="1"/>
  <c r="Z33" i="1"/>
  <c r="Y33" i="1"/>
  <c r="AC33" i="1"/>
  <c r="Z32" i="1"/>
  <c r="Y32" i="1"/>
  <c r="AC32" i="1"/>
  <c r="Z31" i="1"/>
  <c r="Y31" i="1"/>
  <c r="AC31" i="1"/>
  <c r="Z30" i="1"/>
  <c r="Y30" i="1"/>
  <c r="AC30" i="1"/>
  <c r="Z29" i="1"/>
  <c r="Y29" i="1"/>
  <c r="AC29" i="1"/>
  <c r="Z28" i="1"/>
  <c r="Y28" i="1"/>
  <c r="AC28" i="1"/>
  <c r="Z27" i="1"/>
  <c r="Y27" i="1"/>
  <c r="AC27" i="1"/>
  <c r="X41" i="1"/>
  <c r="Z26" i="1"/>
  <c r="Z41" i="1" s="1"/>
  <c r="Y26" i="1"/>
  <c r="Y41" i="1" s="1"/>
  <c r="AC26" i="1"/>
  <c r="Z24" i="1"/>
  <c r="Y24" i="1"/>
  <c r="AC24" i="1"/>
  <c r="Z23" i="1"/>
  <c r="Y23" i="1"/>
  <c r="AC23" i="1"/>
  <c r="Z22" i="1"/>
  <c r="Y22" i="1"/>
  <c r="AC22" i="1"/>
  <c r="Z21" i="1"/>
  <c r="Y21" i="1"/>
  <c r="AC21" i="1"/>
  <c r="Z20" i="1"/>
  <c r="Y20" i="1"/>
  <c r="AC20" i="1"/>
  <c r="Z19" i="1"/>
  <c r="Y19" i="1"/>
  <c r="AC19" i="1"/>
  <c r="Z18" i="1"/>
  <c r="Y18" i="1"/>
  <c r="AC18" i="1"/>
  <c r="Z17" i="1"/>
  <c r="Y17" i="1"/>
  <c r="AC17" i="1"/>
  <c r="X25" i="1"/>
  <c r="Z16" i="1"/>
  <c r="Z25" i="1" s="1"/>
  <c r="Y16" i="1"/>
  <c r="Y25" i="1" s="1"/>
  <c r="AC16" i="1"/>
  <c r="Z14" i="1"/>
  <c r="Y14" i="1"/>
  <c r="AC14" i="1"/>
  <c r="Z13" i="1"/>
  <c r="Y13" i="1"/>
  <c r="AC13" i="1"/>
  <c r="Z12" i="1"/>
  <c r="Y12" i="1"/>
  <c r="AC12" i="1"/>
  <c r="Z11" i="1"/>
  <c r="Y11" i="1"/>
  <c r="AC11" i="1"/>
  <c r="Z10" i="1"/>
  <c r="Y10" i="1"/>
  <c r="AC10" i="1"/>
  <c r="Z9" i="1"/>
  <c r="Y9" i="1"/>
  <c r="AC9" i="1"/>
  <c r="Z8" i="1"/>
  <c r="Y8" i="1"/>
  <c r="AC8" i="1"/>
  <c r="Z7" i="1"/>
  <c r="Y7" i="1"/>
  <c r="AC7" i="1"/>
  <c r="Z6" i="1"/>
  <c r="Y6" i="1"/>
  <c r="AC6" i="1"/>
  <c r="X15" i="1"/>
  <c r="X42" i="1" s="1"/>
  <c r="Z5" i="1"/>
  <c r="Z15" i="1" s="1"/>
  <c r="Z42" i="1" s="1"/>
  <c r="Y5" i="1"/>
  <c r="Y15" i="1" s="1"/>
  <c r="Y42" i="1" s="1"/>
  <c r="AC5" i="1"/>
  <c r="J42" i="1"/>
  <c r="AC15" i="1" l="1"/>
  <c r="AD5" i="1"/>
  <c r="AD6" i="1"/>
  <c r="AF6" i="1" s="1"/>
  <c r="AD7" i="1"/>
  <c r="AF7" i="1" s="1"/>
  <c r="AD8" i="1"/>
  <c r="AF8" i="1" s="1"/>
  <c r="AD9" i="1"/>
  <c r="AF9" i="1" s="1"/>
  <c r="AD10" i="1"/>
  <c r="AF10" i="1" s="1"/>
  <c r="AD11" i="1"/>
  <c r="AF11" i="1" s="1"/>
  <c r="AD12" i="1"/>
  <c r="AF12" i="1" s="1"/>
  <c r="AD13" i="1"/>
  <c r="AF13" i="1" s="1"/>
  <c r="AD14" i="1"/>
  <c r="AF14" i="1" s="1"/>
  <c r="AC25" i="1"/>
  <c r="AD16" i="1"/>
  <c r="AD17" i="1"/>
  <c r="AF17" i="1" s="1"/>
  <c r="AD18" i="1"/>
  <c r="AF18" i="1" s="1"/>
  <c r="AD19" i="1"/>
  <c r="AF19" i="1" s="1"/>
  <c r="AD20" i="1"/>
  <c r="AF20" i="1" s="1"/>
  <c r="AD21" i="1"/>
  <c r="AF21" i="1" s="1"/>
  <c r="AD22" i="1"/>
  <c r="AF22" i="1" s="1"/>
  <c r="AD23" i="1"/>
  <c r="AF23" i="1" s="1"/>
  <c r="AD24" i="1"/>
  <c r="AF24" i="1" s="1"/>
  <c r="AC41" i="1"/>
  <c r="AD26" i="1"/>
  <c r="AD27" i="1"/>
  <c r="AF27" i="1" s="1"/>
  <c r="AD28" i="1"/>
  <c r="AF28" i="1" s="1"/>
  <c r="AD29" i="1"/>
  <c r="AF29" i="1" s="1"/>
  <c r="AD30" i="1"/>
  <c r="AF30" i="1" s="1"/>
  <c r="AD31" i="1"/>
  <c r="AF31" i="1" s="1"/>
  <c r="AD32" i="1"/>
  <c r="AF32" i="1" s="1"/>
  <c r="AD33" i="1"/>
  <c r="AF33" i="1" s="1"/>
  <c r="AD34" i="1"/>
  <c r="AF34" i="1" s="1"/>
  <c r="AD35" i="1"/>
  <c r="AF35" i="1" s="1"/>
  <c r="AD36" i="1"/>
  <c r="AF36" i="1" s="1"/>
  <c r="AD37" i="1"/>
  <c r="AF37" i="1" s="1"/>
  <c r="AD38" i="1"/>
  <c r="AF38" i="1" s="1"/>
  <c r="AD39" i="1"/>
  <c r="AF39" i="1" s="1"/>
  <c r="AD40" i="1"/>
  <c r="AF40" i="1" s="1"/>
  <c r="AD41" i="1" l="1"/>
  <c r="AF26" i="1"/>
  <c r="AD25" i="1"/>
  <c r="AF16" i="1"/>
  <c r="AD15" i="1"/>
  <c r="AD42" i="1" s="1"/>
  <c r="AF5" i="1"/>
  <c r="AC42" i="1"/>
  <c r="AF15" i="1" l="1"/>
  <c r="AF25" i="1"/>
  <c r="AF41" i="1"/>
  <c r="AF42" i="1" l="1"/>
</calcChain>
</file>

<file path=xl/sharedStrings.xml><?xml version="1.0" encoding="utf-8"?>
<sst xmlns="http://schemas.openxmlformats.org/spreadsheetml/2006/main" count="242" uniqueCount="72">
  <si>
    <t>SCCL Coal Bills  01.08.24 to 10.08.24</t>
  </si>
  <si>
    <t>Sr. No.</t>
  </si>
  <si>
    <t>TPS</t>
  </si>
  <si>
    <t>Invoice No.</t>
  </si>
  <si>
    <t>Invoice  Dt.</t>
  </si>
  <si>
    <t>Qty</t>
  </si>
  <si>
    <t>R.R. No.</t>
  </si>
  <si>
    <t>R.R. Date</t>
  </si>
  <si>
    <t>Grade</t>
  </si>
  <si>
    <t>Rate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</si>
  <si>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</si>
  <si>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</si>
  <si>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</si>
  <si>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</si>
  <si>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</si>
  <si>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</si>
  <si>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</si>
  <si>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</si>
  <si>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</si>
  <si>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</si>
  <si>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</si>
  <si>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</si>
  <si>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</si>
  <si>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</si>
  <si>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</si>
  <si>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</si>
  <si>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</si>
  <si>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</si>
  <si>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</si>
  <si>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</si>
  <si>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</si>
  <si>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</si>
  <si>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</si>
  <si>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</si>
  <si>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</si>
  <si>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PARLI (UNIT 8)</t>
  </si>
  <si>
    <t>01.08.2024</t>
  </si>
  <si>
    <t>G13</t>
  </si>
  <si>
    <t>KOTHAGUDEM</t>
  </si>
  <si>
    <t>RCHP (RAIL)</t>
  </si>
  <si>
    <t>02.08.2024</t>
  </si>
  <si>
    <t>MANDAMARRI</t>
  </si>
  <si>
    <t>RKP CHP</t>
  </si>
  <si>
    <t>03.08.2024</t>
  </si>
  <si>
    <t>G15</t>
  </si>
  <si>
    <t>JVR CHP</t>
  </si>
  <si>
    <t>04.08.2024</t>
  </si>
  <si>
    <t>05.08.2024</t>
  </si>
  <si>
    <t>06.08.2024</t>
  </si>
  <si>
    <t>G10</t>
  </si>
  <si>
    <t>BELLAMPALLI</t>
  </si>
  <si>
    <t>GOLETI CHP,BPA</t>
  </si>
  <si>
    <t>07.08.2024</t>
  </si>
  <si>
    <t>08.08.2024</t>
  </si>
  <si>
    <t>09.08.2024</t>
  </si>
  <si>
    <t>10.08.2024</t>
  </si>
  <si>
    <t>Total</t>
  </si>
  <si>
    <t>CHANDRAPUR</t>
  </si>
  <si>
    <t>G8</t>
  </si>
  <si>
    <t>RAMAGUNDEM</t>
  </si>
  <si>
    <t>GDK1 CSP(RAIL)</t>
  </si>
  <si>
    <t>G11</t>
  </si>
  <si>
    <t>MANUGURU</t>
  </si>
  <si>
    <t>KCHP Line II</t>
  </si>
  <si>
    <t>RAMAGUNDAM</t>
  </si>
  <si>
    <t>GDK OC-3 CHP(Rail)</t>
  </si>
  <si>
    <t>RKP CHP(Cost Plus-KKOC)</t>
  </si>
  <si>
    <t>KORADI (UNIT 8 &amp; 9)</t>
  </si>
  <si>
    <t>G14</t>
  </si>
  <si>
    <t>GDK1 CSP(Rail)</t>
  </si>
  <si>
    <t>SRIRAMPUR</t>
  </si>
  <si>
    <t>SRP OCP SIDING(RAIL)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</si>
</sst>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Display"/>
      <family val="1"/>
      <scheme val="maj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4" fontId="0" fillId="0" borderId="1" xfId="0" applyNumberFormat="1" applyFill="1" applyBorder="1"/>
    <xf numFmtId="2" fontId="0" fillId="0" borderId="1" xfId="0" applyNumberFormat="1" applyFill="1" applyBorder="1"/>
    <xf numFmtId="2" fontId="0" fillId="0" borderId="1" xfId="0" applyNumberForma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/>
    <xf numFmtId="2" fontId="2" fillId="0" borderId="1" xfId="0" applyNumberFormat="1" applyFont="1" applyFill="1" applyBorder="1"/>
    <xf numFmtId="0" fontId="0" fillId="0" borderId="0" xfId="0" applyFill="1" applyAlignment="1">
      <alignment horizontal="center"/>
    </xf>
    <xf numFmtId="0" fontId="6" fillId="0" borderId="3" xfId="1" applyFon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A51E-D416-4623-A835-ED533A5FCA79}">
  <dimension ref="A2:AH43"/>
  <sheetViews>
    <sheetView tabSelected="1" topLeftCell="T28" workbookViewId="0">
      <selection activeCell="AF46" sqref="AF46"/>
    </sheetView>
  </sheetViews>
  <sheetFormatPr defaultRowHeight="15" x14ac:dyDescent="0.25"/>
  <cols>
    <col min="2" max="2" width="15.28515625" customWidth="1"/>
    <col min="3" max="3" width="11.28515625" customWidth="1"/>
    <col min="4" max="4" width="11.42578125" customWidth="1"/>
    <col min="5" max="5" width="10.7109375" customWidth="1"/>
    <col min="6" max="6" width="12.42578125" customWidth="1"/>
    <col min="7" max="7" width="10.7109375" customWidth="1"/>
    <col min="10" max="10" width="12.42578125" customWidth="1"/>
    <col min="11" max="11" width="12.140625" customWidth="1"/>
    <col min="12" max="12" width="11.140625" customWidth="1"/>
    <col min="13" max="13" width="10.5703125" customWidth="1"/>
    <col min="15" max="15" width="12" customWidth="1"/>
    <col min="17" max="17" width="11.42578125" customWidth="1"/>
    <col min="19" max="19" width="10.42578125" customWidth="1"/>
    <col min="20" max="20" width="11" customWidth="1"/>
    <col min="21" max="21" width="10.5703125" customWidth="1"/>
    <col min="23" max="23" width="11.42578125" customWidth="1"/>
    <col min="24" max="24" width="12.28515625" customWidth="1"/>
    <col min="25" max="25" width="12.42578125" customWidth="1"/>
    <col min="26" max="26" width="10.5703125" customWidth="1"/>
    <col min="27" max="27" width="10.28515625" customWidth="1"/>
    <col min="28" max="28" width="11" customWidth="1"/>
    <col min="29" max="29" width="13.5703125" customWidth="1"/>
    <col min="30" max="30" width="11.5703125" customWidth="1"/>
    <col min="31" max="31" width="12.42578125" customWidth="1"/>
    <col min="32" max="32" width="13" customWidth="1"/>
    <col min="33" max="33" width="14" customWidth="1"/>
    <col min="34" max="34" width="19" customWidth="1"/>
  </cols>
  <sheetData>
    <row r="2" spans="1:34" s="4" customFormat="1" x14ac:dyDescent="0.25">
      <c r="A2" s="1" t="s">
        <v>0</v>
      </c>
      <c r="B2" s="1"/>
      <c r="C2" s="1"/>
      <c r="D2" s="1"/>
      <c r="E2" s="1"/>
      <c r="F2" s="1"/>
      <c r="G2" s="1"/>
      <c r="H2" s="1"/>
      <c r="I2" s="2"/>
      <c r="J2" s="3"/>
      <c r="AF2" s="5"/>
      <c r="AH2" s="6"/>
    </row>
    <row r="3" spans="1:34" s="4" customFormat="1" x14ac:dyDescent="0.25">
      <c r="A3" s="7" t="s">
        <v>1</v>
      </c>
      <c r="B3" s="8" t="s">
        <v>2</v>
      </c>
      <c r="C3" s="34" t="s">
        <v>3</v>
      </c>
      <c r="D3" s="9" t="s">
        <v>4</v>
      </c>
      <c r="E3" s="8" t="s">
        <v>5</v>
      </c>
      <c r="F3" s="10" t="s">
        <v>6</v>
      </c>
      <c r="G3" s="11" t="s">
        <v>7</v>
      </c>
      <c r="H3" s="1" t="s">
        <v>8</v>
      </c>
      <c r="I3" s="1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3" t="s">
        <v>14</v>
      </c>
      <c r="O3" s="12" t="s">
        <v>15</v>
      </c>
      <c r="P3" s="14" t="s">
        <v>16</v>
      </c>
      <c r="Q3" s="12" t="s">
        <v>17</v>
      </c>
      <c r="R3" s="12" t="s">
        <v>18</v>
      </c>
      <c r="S3" s="13" t="s">
        <v>19</v>
      </c>
      <c r="T3" s="12" t="s">
        <v>20</v>
      </c>
      <c r="U3" s="12" t="s">
        <v>21</v>
      </c>
      <c r="V3" s="13" t="s">
        <v>22</v>
      </c>
      <c r="W3" s="15" t="s">
        <v>23</v>
      </c>
      <c r="X3" s="12" t="s">
        <v>24</v>
      </c>
      <c r="Y3" s="12" t="s">
        <v>25</v>
      </c>
      <c r="Z3" s="12" t="s">
        <v>26</v>
      </c>
      <c r="AA3" s="12" t="s">
        <v>27</v>
      </c>
      <c r="AB3" s="16" t="s">
        <v>28</v>
      </c>
      <c r="AC3" s="12" t="s">
        <v>29</v>
      </c>
      <c r="AD3" s="12" t="s">
        <v>30</v>
      </c>
      <c r="AE3" s="12" t="s">
        <v>31</v>
      </c>
      <c r="AF3" s="12" t="s">
        <v>32</v>
      </c>
      <c r="AG3" s="11" t="s">
        <v>33</v>
      </c>
      <c r="AH3" s="11" t="s">
        <v>34</v>
      </c>
    </row>
    <row r="4" spans="1:34" s="4" customFormat="1" x14ac:dyDescent="0.25">
      <c r="A4" s="7"/>
      <c r="B4" s="8"/>
      <c r="C4" s="34"/>
      <c r="D4" s="9"/>
      <c r="E4" s="8"/>
      <c r="F4" s="10"/>
      <c r="G4" s="17"/>
      <c r="H4" s="2"/>
      <c r="I4" s="2"/>
      <c r="J4" s="15"/>
      <c r="K4" s="15"/>
      <c r="L4" s="15"/>
      <c r="M4" s="15"/>
      <c r="N4" s="18"/>
      <c r="O4" s="15"/>
      <c r="P4" s="19"/>
      <c r="Q4" s="15"/>
      <c r="R4" s="15"/>
      <c r="S4" s="18"/>
      <c r="T4" s="15"/>
      <c r="U4" s="15"/>
      <c r="V4" s="18"/>
      <c r="W4" s="7"/>
      <c r="X4" s="15"/>
      <c r="Y4" s="15"/>
      <c r="Z4" s="15"/>
      <c r="AA4" s="15"/>
      <c r="AB4" s="20"/>
      <c r="AC4" s="15"/>
      <c r="AD4" s="15"/>
      <c r="AE4" s="15"/>
      <c r="AF4" s="15"/>
      <c r="AG4" s="17"/>
      <c r="AH4" s="17"/>
    </row>
    <row r="5" spans="1:34" s="4" customFormat="1" x14ac:dyDescent="0.25">
      <c r="A5" s="21">
        <v>1</v>
      </c>
      <c r="B5" s="22" t="s">
        <v>35</v>
      </c>
      <c r="C5" s="22">
        <v>9106681897</v>
      </c>
      <c r="D5" s="23" t="s">
        <v>36</v>
      </c>
      <c r="E5" s="24">
        <v>3981.98</v>
      </c>
      <c r="F5" s="22">
        <v>261020358</v>
      </c>
      <c r="G5" s="23" t="s">
        <v>36</v>
      </c>
      <c r="H5" s="22" t="s">
        <v>37</v>
      </c>
      <c r="I5" s="25">
        <v>2352</v>
      </c>
      <c r="J5" s="26">
        <f>E5*I5</f>
        <v>9365616.9600000009</v>
      </c>
      <c r="K5" s="26">
        <f>17*E5</f>
        <v>67693.66</v>
      </c>
      <c r="L5" s="26">
        <f>E5*50</f>
        <v>199099</v>
      </c>
      <c r="M5" s="26">
        <f>E5*61</f>
        <v>242900.78</v>
      </c>
      <c r="N5" s="26">
        <v>686</v>
      </c>
      <c r="O5" s="26">
        <f>E5*N5</f>
        <v>2731638.28</v>
      </c>
      <c r="P5" s="26">
        <v>307.7</v>
      </c>
      <c r="Q5" s="26">
        <f>P5*E5</f>
        <v>1225255.246</v>
      </c>
      <c r="R5" s="26">
        <v>0</v>
      </c>
      <c r="S5" s="26">
        <f>E5*R5</f>
        <v>0</v>
      </c>
      <c r="T5" s="26">
        <f>E5*5</f>
        <v>19909.900000000001</v>
      </c>
      <c r="U5" s="26">
        <f>E5*60</f>
        <v>238918.8</v>
      </c>
      <c r="V5" s="26">
        <v>146.4</v>
      </c>
      <c r="W5" s="26">
        <f>E5*V5</f>
        <v>582961.87199999997</v>
      </c>
      <c r="X5" s="26">
        <f t="shared" ref="X5:X14" si="0">J5*14/100</f>
        <v>1311186.3744000001</v>
      </c>
      <c r="Y5" s="26">
        <f t="shared" ref="Y5:Y14" si="1">X5*30/100</f>
        <v>393355.91232</v>
      </c>
      <c r="Z5" s="26">
        <f t="shared" ref="Z5:Z14" si="2">X5*2/100</f>
        <v>26223.727488</v>
      </c>
      <c r="AA5" s="26">
        <f>E5*10</f>
        <v>39819.800000000003</v>
      </c>
      <c r="AB5" s="26">
        <f>E5*10</f>
        <v>39819.800000000003</v>
      </c>
      <c r="AC5" s="26">
        <f>J5+K5+L5+M5+O5+Q5+S5+T5+U5+W5+X5+Y5+Z5+AA5+AB5</f>
        <v>16484400.112208001</v>
      </c>
      <c r="AD5" s="26">
        <f t="shared" ref="AD5:AD14" si="3">AC5*5/100</f>
        <v>824220.00561040011</v>
      </c>
      <c r="AE5" s="26">
        <f>E5*400</f>
        <v>1592792</v>
      </c>
      <c r="AF5" s="27">
        <f>(AC5+AD5+AE5)</f>
        <v>18901412.1178184</v>
      </c>
      <c r="AG5" s="28" t="s">
        <v>38</v>
      </c>
      <c r="AH5" s="28" t="s">
        <v>39</v>
      </c>
    </row>
    <row r="6" spans="1:34" s="4" customFormat="1" x14ac:dyDescent="0.25">
      <c r="A6" s="21">
        <v>2</v>
      </c>
      <c r="B6" s="22" t="s">
        <v>35</v>
      </c>
      <c r="C6" s="22">
        <v>9106681958</v>
      </c>
      <c r="D6" s="23" t="s">
        <v>40</v>
      </c>
      <c r="E6" s="24">
        <v>4054</v>
      </c>
      <c r="F6" s="22">
        <v>461000866</v>
      </c>
      <c r="G6" s="23" t="s">
        <v>40</v>
      </c>
      <c r="H6" s="22" t="s">
        <v>37</v>
      </c>
      <c r="I6" s="25">
        <v>2352</v>
      </c>
      <c r="J6" s="26">
        <f>E6*I6</f>
        <v>9535008</v>
      </c>
      <c r="K6" s="26">
        <v>0</v>
      </c>
      <c r="L6" s="26">
        <f>E6*50</f>
        <v>202700</v>
      </c>
      <c r="M6" s="26">
        <f>E6*61</f>
        <v>247294</v>
      </c>
      <c r="N6" s="26">
        <v>686</v>
      </c>
      <c r="O6" s="26">
        <f>E6*N6</f>
        <v>2781044</v>
      </c>
      <c r="P6" s="26">
        <v>105.89</v>
      </c>
      <c r="Q6" s="26">
        <f>P6*E6</f>
        <v>429278.06</v>
      </c>
      <c r="R6" s="26">
        <v>100</v>
      </c>
      <c r="S6" s="26">
        <f>E6*R6</f>
        <v>405400</v>
      </c>
      <c r="T6" s="26">
        <f>E6*5</f>
        <v>20270</v>
      </c>
      <c r="U6" s="26">
        <f>E6*60</f>
        <v>243240</v>
      </c>
      <c r="V6" s="26">
        <v>146.4</v>
      </c>
      <c r="W6" s="26">
        <f>E6*V6</f>
        <v>593505.6</v>
      </c>
      <c r="X6" s="26">
        <f t="shared" si="0"/>
        <v>1334901.1200000001</v>
      </c>
      <c r="Y6" s="26">
        <f t="shared" si="1"/>
        <v>400470.33600000001</v>
      </c>
      <c r="Z6" s="26">
        <f t="shared" si="2"/>
        <v>26698.022400000002</v>
      </c>
      <c r="AA6" s="26">
        <f>E6*10</f>
        <v>40540</v>
      </c>
      <c r="AB6" s="26">
        <f>E6*10</f>
        <v>40540</v>
      </c>
      <c r="AC6" s="26">
        <f t="shared" ref="AC6:AC14" si="4">J6+K6+L6+M6+O6+Q6+S6+T6+U6+W6+X6+Y6+Z6+AA6+AB6</f>
        <v>16300889.1384</v>
      </c>
      <c r="AD6" s="26">
        <f t="shared" si="3"/>
        <v>815044.45692000003</v>
      </c>
      <c r="AE6" s="26">
        <f>E6*400</f>
        <v>1621600</v>
      </c>
      <c r="AF6" s="27">
        <f t="shared" ref="AF6:AF13" si="5">(AC6+AD6+AE6)</f>
        <v>18737533.595320001</v>
      </c>
      <c r="AG6" s="28" t="s">
        <v>41</v>
      </c>
      <c r="AH6" s="28" t="s">
        <v>42</v>
      </c>
    </row>
    <row r="7" spans="1:34" s="4" customFormat="1" x14ac:dyDescent="0.25">
      <c r="A7" s="21">
        <v>3</v>
      </c>
      <c r="B7" s="22" t="s">
        <v>35</v>
      </c>
      <c r="C7" s="22">
        <v>9106683763</v>
      </c>
      <c r="D7" s="23" t="s">
        <v>43</v>
      </c>
      <c r="E7" s="24">
        <v>3985.56</v>
      </c>
      <c r="F7" s="22">
        <v>461002579</v>
      </c>
      <c r="G7" s="23" t="s">
        <v>43</v>
      </c>
      <c r="H7" s="22" t="s">
        <v>44</v>
      </c>
      <c r="I7" s="25">
        <v>2100</v>
      </c>
      <c r="J7" s="26">
        <f>E7*I7</f>
        <v>8369676</v>
      </c>
      <c r="K7" s="26">
        <f>17*E7</f>
        <v>67754.52</v>
      </c>
      <c r="L7" s="26">
        <f>E7*50</f>
        <v>199278</v>
      </c>
      <c r="M7" s="26">
        <f>E7*61</f>
        <v>243119.16</v>
      </c>
      <c r="N7" s="26">
        <v>686</v>
      </c>
      <c r="O7" s="26">
        <f>E7*N7</f>
        <v>2734094.16</v>
      </c>
      <c r="P7" s="26">
        <v>90</v>
      </c>
      <c r="Q7" s="26">
        <f>P7*E7</f>
        <v>358700.4</v>
      </c>
      <c r="R7" s="26">
        <v>275</v>
      </c>
      <c r="S7" s="26">
        <f>E7*R7</f>
        <v>1096029</v>
      </c>
      <c r="T7" s="26">
        <f>E7*5</f>
        <v>19927.8</v>
      </c>
      <c r="U7" s="26">
        <f>E7*60</f>
        <v>239133.6</v>
      </c>
      <c r="V7" s="26">
        <v>146.4</v>
      </c>
      <c r="W7" s="26">
        <f>E7*V7</f>
        <v>583485.98400000005</v>
      </c>
      <c r="X7" s="26">
        <f t="shared" si="0"/>
        <v>1171754.6399999999</v>
      </c>
      <c r="Y7" s="26">
        <f t="shared" si="1"/>
        <v>351526.39199999993</v>
      </c>
      <c r="Z7" s="26">
        <f t="shared" si="2"/>
        <v>23435.092799999999</v>
      </c>
      <c r="AA7" s="26">
        <f>E7*10</f>
        <v>39855.599999999999</v>
      </c>
      <c r="AB7" s="26">
        <f>E7*10</f>
        <v>39855.599999999999</v>
      </c>
      <c r="AC7" s="26">
        <f t="shared" si="4"/>
        <v>15537625.948799999</v>
      </c>
      <c r="AD7" s="26">
        <f t="shared" si="3"/>
        <v>776881.29743999999</v>
      </c>
      <c r="AE7" s="26">
        <f>E7*400</f>
        <v>1594224</v>
      </c>
      <c r="AF7" s="27">
        <f>(AC7+AD7+AE7)-0.01</f>
        <v>17908731.236239996</v>
      </c>
      <c r="AG7" s="28" t="s">
        <v>38</v>
      </c>
      <c r="AH7" s="28" t="s">
        <v>45</v>
      </c>
    </row>
    <row r="8" spans="1:34" s="4" customFormat="1" x14ac:dyDescent="0.25">
      <c r="A8" s="21">
        <v>4</v>
      </c>
      <c r="B8" s="22" t="s">
        <v>35</v>
      </c>
      <c r="C8" s="22">
        <v>9106683786</v>
      </c>
      <c r="D8" s="23" t="s">
        <v>46</v>
      </c>
      <c r="E8" s="24">
        <v>4050.2</v>
      </c>
      <c r="F8" s="22">
        <v>461002581</v>
      </c>
      <c r="G8" s="29" t="s">
        <v>46</v>
      </c>
      <c r="H8" s="22" t="s">
        <v>44</v>
      </c>
      <c r="I8" s="25">
        <v>2100</v>
      </c>
      <c r="J8" s="26">
        <f>E8*I8</f>
        <v>8505420</v>
      </c>
      <c r="K8" s="26">
        <f>17*E8</f>
        <v>68853.399999999994</v>
      </c>
      <c r="L8" s="26">
        <f>E8*50</f>
        <v>202510</v>
      </c>
      <c r="M8" s="26">
        <f>E8*61</f>
        <v>247062.19999999998</v>
      </c>
      <c r="N8" s="26">
        <v>686</v>
      </c>
      <c r="O8" s="26">
        <f>E8*N8</f>
        <v>2778437.1999999997</v>
      </c>
      <c r="P8" s="26">
        <v>90</v>
      </c>
      <c r="Q8" s="26">
        <f>P8*E8</f>
        <v>364518</v>
      </c>
      <c r="R8" s="26">
        <v>275</v>
      </c>
      <c r="S8" s="26">
        <f>E8*R8</f>
        <v>1113805</v>
      </c>
      <c r="T8" s="26">
        <f>E8*5</f>
        <v>20251</v>
      </c>
      <c r="U8" s="26">
        <f>E8*60</f>
        <v>243012</v>
      </c>
      <c r="V8" s="26">
        <v>146.4</v>
      </c>
      <c r="W8" s="26">
        <f>E8*V8</f>
        <v>592949.28</v>
      </c>
      <c r="X8" s="26">
        <f t="shared" si="0"/>
        <v>1190758.8</v>
      </c>
      <c r="Y8" s="26">
        <f t="shared" si="1"/>
        <v>357227.64</v>
      </c>
      <c r="Z8" s="26">
        <f t="shared" si="2"/>
        <v>23815.175999999999</v>
      </c>
      <c r="AA8" s="26">
        <f>E8*10</f>
        <v>40502</v>
      </c>
      <c r="AB8" s="26">
        <f>E8*10</f>
        <v>40502</v>
      </c>
      <c r="AC8" s="26">
        <f t="shared" si="4"/>
        <v>15789623.696</v>
      </c>
      <c r="AD8" s="26">
        <f t="shared" si="3"/>
        <v>789481.18480000005</v>
      </c>
      <c r="AE8" s="26">
        <f>E8*400</f>
        <v>1620080</v>
      </c>
      <c r="AF8" s="27">
        <f>(AC8+AD8+AE8)+0.01</f>
        <v>18199184.890800003</v>
      </c>
      <c r="AG8" s="28" t="s">
        <v>38</v>
      </c>
      <c r="AH8" s="28" t="s">
        <v>45</v>
      </c>
    </row>
    <row r="9" spans="1:34" s="4" customFormat="1" x14ac:dyDescent="0.25">
      <c r="A9" s="21">
        <v>5</v>
      </c>
      <c r="B9" s="22" t="s">
        <v>35</v>
      </c>
      <c r="C9" s="22">
        <v>9106684492</v>
      </c>
      <c r="D9" s="23" t="s">
        <v>47</v>
      </c>
      <c r="E9" s="24">
        <v>3983.92</v>
      </c>
      <c r="F9" s="22">
        <v>461002583</v>
      </c>
      <c r="G9" s="23" t="s">
        <v>47</v>
      </c>
      <c r="H9" s="22" t="s">
        <v>44</v>
      </c>
      <c r="I9" s="25">
        <v>2100</v>
      </c>
      <c r="J9" s="26">
        <f>E9*I9</f>
        <v>8366232</v>
      </c>
      <c r="K9" s="26">
        <f>17*E9</f>
        <v>67726.64</v>
      </c>
      <c r="L9" s="26">
        <f>E9*50</f>
        <v>199196</v>
      </c>
      <c r="M9" s="26">
        <f>E9*61</f>
        <v>243019.12</v>
      </c>
      <c r="N9" s="26">
        <v>686</v>
      </c>
      <c r="O9" s="26">
        <f>E9*N9</f>
        <v>2732969.12</v>
      </c>
      <c r="P9" s="26">
        <v>90</v>
      </c>
      <c r="Q9" s="26">
        <f>P9*E9</f>
        <v>358552.8</v>
      </c>
      <c r="R9" s="26">
        <v>275</v>
      </c>
      <c r="S9" s="26">
        <f>E9*R9</f>
        <v>1095578</v>
      </c>
      <c r="T9" s="26">
        <f>E9*5</f>
        <v>19919.599999999999</v>
      </c>
      <c r="U9" s="26">
        <f>E9*60</f>
        <v>239035.2</v>
      </c>
      <c r="V9" s="26">
        <v>146.4</v>
      </c>
      <c r="W9" s="26">
        <f>E9*V9</f>
        <v>583245.88800000004</v>
      </c>
      <c r="X9" s="26">
        <f t="shared" si="0"/>
        <v>1171272.48</v>
      </c>
      <c r="Y9" s="26">
        <f t="shared" si="1"/>
        <v>351381.74400000001</v>
      </c>
      <c r="Z9" s="26">
        <f t="shared" si="2"/>
        <v>23425.4496</v>
      </c>
      <c r="AA9" s="26">
        <f>E9*10</f>
        <v>39839.199999999997</v>
      </c>
      <c r="AB9" s="26">
        <f>E9*10</f>
        <v>39839.199999999997</v>
      </c>
      <c r="AC9" s="26">
        <f t="shared" si="4"/>
        <v>15531232.441599999</v>
      </c>
      <c r="AD9" s="26">
        <f t="shared" si="3"/>
        <v>776561.62207999988</v>
      </c>
      <c r="AE9" s="26">
        <f>E9*400</f>
        <v>1593568</v>
      </c>
      <c r="AF9" s="27">
        <f t="shared" si="5"/>
        <v>17901362.063680001</v>
      </c>
      <c r="AG9" s="28" t="s">
        <v>38</v>
      </c>
      <c r="AH9" s="28" t="s">
        <v>45</v>
      </c>
    </row>
    <row r="10" spans="1:34" s="4" customFormat="1" x14ac:dyDescent="0.25">
      <c r="A10" s="21">
        <v>6</v>
      </c>
      <c r="B10" s="22" t="s">
        <v>35</v>
      </c>
      <c r="C10" s="22">
        <v>9106684804</v>
      </c>
      <c r="D10" s="23" t="s">
        <v>48</v>
      </c>
      <c r="E10" s="24">
        <v>3993</v>
      </c>
      <c r="F10" s="22">
        <v>461001141</v>
      </c>
      <c r="G10" s="23" t="s">
        <v>48</v>
      </c>
      <c r="H10" s="22" t="s">
        <v>49</v>
      </c>
      <c r="I10" s="25">
        <v>3708</v>
      </c>
      <c r="J10" s="26">
        <f>E10*I10</f>
        <v>14806044</v>
      </c>
      <c r="K10" s="26">
        <v>0</v>
      </c>
      <c r="L10" s="26">
        <f>E10*50</f>
        <v>199650</v>
      </c>
      <c r="M10" s="26">
        <f>E10*61</f>
        <v>243573</v>
      </c>
      <c r="N10" s="26">
        <v>686</v>
      </c>
      <c r="O10" s="26">
        <f>E10*N10</f>
        <v>2739198</v>
      </c>
      <c r="P10" s="26">
        <v>151.85</v>
      </c>
      <c r="Q10" s="26">
        <f>P10*E10</f>
        <v>606337.04999999993</v>
      </c>
      <c r="R10" s="26">
        <v>0</v>
      </c>
      <c r="S10" s="26">
        <f>E10*R10</f>
        <v>0</v>
      </c>
      <c r="T10" s="26">
        <f>E10*5</f>
        <v>19965</v>
      </c>
      <c r="U10" s="26">
        <f>E10*60</f>
        <v>239580</v>
      </c>
      <c r="V10" s="26">
        <v>146.4</v>
      </c>
      <c r="W10" s="26">
        <f>E10*V10</f>
        <v>584575.20000000007</v>
      </c>
      <c r="X10" s="26">
        <f t="shared" si="0"/>
        <v>2072846.16</v>
      </c>
      <c r="Y10" s="26">
        <f t="shared" si="1"/>
        <v>621853.848</v>
      </c>
      <c r="Z10" s="26">
        <f t="shared" si="2"/>
        <v>41456.923199999997</v>
      </c>
      <c r="AA10" s="26">
        <f>E10*10</f>
        <v>39930</v>
      </c>
      <c r="AB10" s="26">
        <f>E10*10</f>
        <v>39930</v>
      </c>
      <c r="AC10" s="26">
        <f t="shared" si="4"/>
        <v>22254939.181200001</v>
      </c>
      <c r="AD10" s="26">
        <f t="shared" si="3"/>
        <v>1112746.95906</v>
      </c>
      <c r="AE10" s="26">
        <f>E10*400</f>
        <v>1597200</v>
      </c>
      <c r="AF10" s="27">
        <f t="shared" si="5"/>
        <v>24964886.14026</v>
      </c>
      <c r="AG10" s="28" t="s">
        <v>50</v>
      </c>
      <c r="AH10" s="28" t="s">
        <v>51</v>
      </c>
    </row>
    <row r="11" spans="1:34" s="4" customFormat="1" x14ac:dyDescent="0.25">
      <c r="A11" s="21">
        <v>7</v>
      </c>
      <c r="B11" s="22" t="s">
        <v>35</v>
      </c>
      <c r="C11" s="22">
        <v>9106685546</v>
      </c>
      <c r="D11" s="23" t="s">
        <v>52</v>
      </c>
      <c r="E11" s="24">
        <v>3974.44</v>
      </c>
      <c r="F11" s="22">
        <v>461000868</v>
      </c>
      <c r="G11" s="23" t="s">
        <v>52</v>
      </c>
      <c r="H11" s="22" t="s">
        <v>37</v>
      </c>
      <c r="I11" s="25">
        <v>2352</v>
      </c>
      <c r="J11" s="26">
        <f>E11*I11</f>
        <v>9347882.8800000008</v>
      </c>
      <c r="K11" s="26">
        <v>0</v>
      </c>
      <c r="L11" s="26">
        <f>E11*50</f>
        <v>198722</v>
      </c>
      <c r="M11" s="26">
        <f>E11*61</f>
        <v>242440.84</v>
      </c>
      <c r="N11" s="26">
        <v>686</v>
      </c>
      <c r="O11" s="26">
        <f>E11*N11</f>
        <v>2726465.84</v>
      </c>
      <c r="P11" s="26">
        <v>111.15</v>
      </c>
      <c r="Q11" s="26">
        <f>P11*E11</f>
        <v>441759.00600000005</v>
      </c>
      <c r="R11" s="26">
        <v>100</v>
      </c>
      <c r="S11" s="26">
        <f>E11*R11</f>
        <v>397444</v>
      </c>
      <c r="T11" s="26">
        <f>E11*5</f>
        <v>19872.2</v>
      </c>
      <c r="U11" s="26">
        <f>E11*60</f>
        <v>238466.4</v>
      </c>
      <c r="V11" s="26">
        <v>146.4</v>
      </c>
      <c r="W11" s="26">
        <f>E11*V11</f>
        <v>581858.01600000006</v>
      </c>
      <c r="X11" s="26">
        <f t="shared" si="0"/>
        <v>1308703.6032</v>
      </c>
      <c r="Y11" s="26">
        <f t="shared" si="1"/>
        <v>392611.08095999999</v>
      </c>
      <c r="Z11" s="26">
        <f t="shared" si="2"/>
        <v>26174.072064</v>
      </c>
      <c r="AA11" s="26">
        <f>E11*10</f>
        <v>39744.400000000001</v>
      </c>
      <c r="AB11" s="26">
        <f>E11*10</f>
        <v>39744.400000000001</v>
      </c>
      <c r="AC11" s="26">
        <f t="shared" si="4"/>
        <v>16001888.738224</v>
      </c>
      <c r="AD11" s="26">
        <f t="shared" si="3"/>
        <v>800094.43691119994</v>
      </c>
      <c r="AE11" s="26">
        <f>E11*400</f>
        <v>1589776</v>
      </c>
      <c r="AF11" s="27">
        <f t="shared" si="5"/>
        <v>18391759.175135199</v>
      </c>
      <c r="AG11" s="28" t="s">
        <v>41</v>
      </c>
      <c r="AH11" s="28" t="s">
        <v>42</v>
      </c>
    </row>
    <row r="12" spans="1:34" s="4" customFormat="1" x14ac:dyDescent="0.25">
      <c r="A12" s="21">
        <v>8</v>
      </c>
      <c r="B12" s="22" t="s">
        <v>35</v>
      </c>
      <c r="C12" s="22">
        <v>9106685759</v>
      </c>
      <c r="D12" s="23" t="s">
        <v>53</v>
      </c>
      <c r="E12" s="24">
        <v>3988.62</v>
      </c>
      <c r="F12" s="22">
        <v>461001142</v>
      </c>
      <c r="G12" s="23" t="s">
        <v>53</v>
      </c>
      <c r="H12" s="22" t="s">
        <v>49</v>
      </c>
      <c r="I12" s="25">
        <v>3708</v>
      </c>
      <c r="J12" s="26">
        <f>E12*I12</f>
        <v>14789802.959999999</v>
      </c>
      <c r="K12" s="26">
        <v>0</v>
      </c>
      <c r="L12" s="26">
        <f>E12*50</f>
        <v>199431</v>
      </c>
      <c r="M12" s="26">
        <f>E12*61</f>
        <v>243305.82</v>
      </c>
      <c r="N12" s="26">
        <v>686</v>
      </c>
      <c r="O12" s="26">
        <f>E12*N12</f>
        <v>2736193.32</v>
      </c>
      <c r="P12" s="26">
        <v>151.81</v>
      </c>
      <c r="Q12" s="26">
        <f>P12*E12</f>
        <v>605512.40220000001</v>
      </c>
      <c r="R12" s="26">
        <v>0</v>
      </c>
      <c r="S12" s="26">
        <f>E12*R12</f>
        <v>0</v>
      </c>
      <c r="T12" s="26">
        <f>E12*5</f>
        <v>19943.099999999999</v>
      </c>
      <c r="U12" s="26">
        <f>E12*60</f>
        <v>239317.19999999998</v>
      </c>
      <c r="V12" s="26">
        <v>146.4</v>
      </c>
      <c r="W12" s="26">
        <f>E12*V12</f>
        <v>583933.96799999999</v>
      </c>
      <c r="X12" s="26">
        <f t="shared" si="0"/>
        <v>2070572.4143999999</v>
      </c>
      <c r="Y12" s="26">
        <f t="shared" si="1"/>
        <v>621171.72431999992</v>
      </c>
      <c r="Z12" s="26">
        <f t="shared" si="2"/>
        <v>41411.448288</v>
      </c>
      <c r="AA12" s="26">
        <f>E12*10</f>
        <v>39886.199999999997</v>
      </c>
      <c r="AB12" s="26">
        <f>E12*10</f>
        <v>39886.199999999997</v>
      </c>
      <c r="AC12" s="26">
        <f t="shared" si="4"/>
        <v>22230367.757207993</v>
      </c>
      <c r="AD12" s="26">
        <f t="shared" si="3"/>
        <v>1111518.3878603997</v>
      </c>
      <c r="AE12" s="26">
        <f>E12*400</f>
        <v>1595448</v>
      </c>
      <c r="AF12" s="27">
        <f>(AC12+AD12+AE12)-0.01</f>
        <v>24937334.135068391</v>
      </c>
      <c r="AG12" s="28" t="s">
        <v>50</v>
      </c>
      <c r="AH12" s="28" t="s">
        <v>51</v>
      </c>
    </row>
    <row r="13" spans="1:34" s="4" customFormat="1" x14ac:dyDescent="0.25">
      <c r="A13" s="21">
        <v>9</v>
      </c>
      <c r="B13" s="22" t="s">
        <v>35</v>
      </c>
      <c r="C13" s="22">
        <v>9106686813</v>
      </c>
      <c r="D13" s="23" t="s">
        <v>54</v>
      </c>
      <c r="E13" s="24">
        <v>3984.1</v>
      </c>
      <c r="F13" s="22">
        <v>461001143</v>
      </c>
      <c r="G13" s="23" t="s">
        <v>54</v>
      </c>
      <c r="H13" s="22" t="s">
        <v>49</v>
      </c>
      <c r="I13" s="25">
        <v>3708</v>
      </c>
      <c r="J13" s="26">
        <f>E13*I13</f>
        <v>14773042.799999999</v>
      </c>
      <c r="K13" s="26">
        <v>0</v>
      </c>
      <c r="L13" s="26">
        <f>E13*50</f>
        <v>199205</v>
      </c>
      <c r="M13" s="26">
        <f>E13*61</f>
        <v>243030.1</v>
      </c>
      <c r="N13" s="26">
        <v>686</v>
      </c>
      <c r="O13" s="26">
        <f>E13*N13</f>
        <v>2733092.6</v>
      </c>
      <c r="P13" s="26">
        <v>151.82</v>
      </c>
      <c r="Q13" s="26">
        <f>P13*E13</f>
        <v>604866.06199999992</v>
      </c>
      <c r="R13" s="26">
        <v>0</v>
      </c>
      <c r="S13" s="26">
        <f>E13*R13</f>
        <v>0</v>
      </c>
      <c r="T13" s="26">
        <f>E13*5</f>
        <v>19920.5</v>
      </c>
      <c r="U13" s="26">
        <f>E13*60</f>
        <v>239046</v>
      </c>
      <c r="V13" s="26">
        <v>146.4</v>
      </c>
      <c r="W13" s="26">
        <f>E13*V13</f>
        <v>583272.24</v>
      </c>
      <c r="X13" s="26">
        <f t="shared" si="0"/>
        <v>2068225.9919999999</v>
      </c>
      <c r="Y13" s="26">
        <f t="shared" si="1"/>
        <v>620467.79759999993</v>
      </c>
      <c r="Z13" s="26">
        <f t="shared" si="2"/>
        <v>41364.519839999994</v>
      </c>
      <c r="AA13" s="26">
        <f>E13*10</f>
        <v>39841</v>
      </c>
      <c r="AB13" s="26">
        <f>E13*10</f>
        <v>39841</v>
      </c>
      <c r="AC13" s="26">
        <f t="shared" si="4"/>
        <v>22205215.611439995</v>
      </c>
      <c r="AD13" s="26">
        <f t="shared" si="3"/>
        <v>1110260.780572</v>
      </c>
      <c r="AE13" s="26">
        <f>E13*400</f>
        <v>1593640</v>
      </c>
      <c r="AF13" s="27">
        <f t="shared" si="5"/>
        <v>24909116.392011996</v>
      </c>
      <c r="AG13" s="28" t="s">
        <v>50</v>
      </c>
      <c r="AH13" s="28" t="s">
        <v>51</v>
      </c>
    </row>
    <row r="14" spans="1:34" s="4" customFormat="1" x14ac:dyDescent="0.25">
      <c r="A14" s="21">
        <v>10</v>
      </c>
      <c r="B14" s="22" t="s">
        <v>35</v>
      </c>
      <c r="C14" s="22">
        <v>9106687499</v>
      </c>
      <c r="D14" s="23" t="s">
        <v>55</v>
      </c>
      <c r="E14" s="24">
        <v>4062.88</v>
      </c>
      <c r="F14" s="22">
        <v>461001144</v>
      </c>
      <c r="G14" s="23" t="s">
        <v>55</v>
      </c>
      <c r="H14" s="22" t="s">
        <v>49</v>
      </c>
      <c r="I14" s="25">
        <v>3708</v>
      </c>
      <c r="J14" s="26">
        <f>E14*I14</f>
        <v>15065159.040000001</v>
      </c>
      <c r="K14" s="26">
        <v>0</v>
      </c>
      <c r="L14" s="26">
        <f>E14*50</f>
        <v>203144</v>
      </c>
      <c r="M14" s="26">
        <f>E14*61</f>
        <v>247835.68</v>
      </c>
      <c r="N14" s="26">
        <v>686</v>
      </c>
      <c r="O14" s="26">
        <f>E14*N14</f>
        <v>2787135.68</v>
      </c>
      <c r="P14" s="26">
        <v>151.83000000000001</v>
      </c>
      <c r="Q14" s="26">
        <f>P14*E14</f>
        <v>616867.07040000008</v>
      </c>
      <c r="R14" s="26">
        <v>0</v>
      </c>
      <c r="S14" s="26">
        <f>E14*R14</f>
        <v>0</v>
      </c>
      <c r="T14" s="26">
        <f>E14*5</f>
        <v>20314.400000000001</v>
      </c>
      <c r="U14" s="26">
        <f>E14*60</f>
        <v>243772.80000000002</v>
      </c>
      <c r="V14" s="26">
        <v>146.4</v>
      </c>
      <c r="W14" s="26">
        <f>E14*V14</f>
        <v>594805.63199999998</v>
      </c>
      <c r="X14" s="26">
        <f t="shared" si="0"/>
        <v>2109122.2656</v>
      </c>
      <c r="Y14" s="26">
        <f t="shared" si="1"/>
        <v>632736.67968000006</v>
      </c>
      <c r="Z14" s="26">
        <f t="shared" si="2"/>
        <v>42182.445312000003</v>
      </c>
      <c r="AA14" s="26">
        <f>E14*10</f>
        <v>40628.800000000003</v>
      </c>
      <c r="AB14" s="26">
        <f>E14*10</f>
        <v>40628.800000000003</v>
      </c>
      <c r="AC14" s="26">
        <f t="shared" si="4"/>
        <v>22644333.292992003</v>
      </c>
      <c r="AD14" s="26">
        <f t="shared" si="3"/>
        <v>1132216.6646496002</v>
      </c>
      <c r="AE14" s="26">
        <f>E14*400</f>
        <v>1625152</v>
      </c>
      <c r="AF14" s="27">
        <f>(AC14+AD14+AE14)+0.01</f>
        <v>25401701.967641603</v>
      </c>
      <c r="AG14" s="28" t="s">
        <v>50</v>
      </c>
      <c r="AH14" s="28" t="s">
        <v>51</v>
      </c>
    </row>
    <row r="15" spans="1:34" s="4" customFormat="1" x14ac:dyDescent="0.25">
      <c r="A15" s="30" t="s">
        <v>56</v>
      </c>
      <c r="B15" s="22"/>
      <c r="C15" s="22"/>
      <c r="D15" s="23"/>
      <c r="E15" s="31">
        <f>SUM(E5:E14)</f>
        <v>40058.69999999999</v>
      </c>
      <c r="F15" s="22"/>
      <c r="G15" s="23"/>
      <c r="H15" s="22"/>
      <c r="I15" s="22"/>
      <c r="J15" s="32">
        <f t="shared" ref="J15:AF15" si="6">SUM(J5:J14)</f>
        <v>112923884.64</v>
      </c>
      <c r="K15" s="32">
        <f t="shared" si="6"/>
        <v>272028.21999999997</v>
      </c>
      <c r="L15" s="32">
        <f t="shared" si="6"/>
        <v>2002935</v>
      </c>
      <c r="M15" s="32">
        <f t="shared" si="6"/>
        <v>2443580.7000000002</v>
      </c>
      <c r="N15" s="32">
        <f t="shared" si="6"/>
        <v>6860</v>
      </c>
      <c r="O15" s="32">
        <f t="shared" si="6"/>
        <v>27480268.199999999</v>
      </c>
      <c r="P15" s="32">
        <f t="shared" si="6"/>
        <v>1402.0499999999997</v>
      </c>
      <c r="Q15" s="32">
        <f t="shared" si="6"/>
        <v>5611646.0965999998</v>
      </c>
      <c r="R15" s="32">
        <f t="shared" si="6"/>
        <v>1025</v>
      </c>
      <c r="S15" s="32">
        <f t="shared" si="6"/>
        <v>4108256</v>
      </c>
      <c r="T15" s="32">
        <f t="shared" si="6"/>
        <v>200293.5</v>
      </c>
      <c r="U15" s="32">
        <f t="shared" si="6"/>
        <v>2403522</v>
      </c>
      <c r="V15" s="32">
        <f t="shared" si="6"/>
        <v>1464.0000000000002</v>
      </c>
      <c r="W15" s="32">
        <f t="shared" si="6"/>
        <v>5864593.6800000016</v>
      </c>
      <c r="X15" s="32">
        <f t="shared" si="6"/>
        <v>15809343.8496</v>
      </c>
      <c r="Y15" s="32">
        <f t="shared" si="6"/>
        <v>4742803.1548800003</v>
      </c>
      <c r="Z15" s="32">
        <f t="shared" si="6"/>
        <v>316186.87699200003</v>
      </c>
      <c r="AA15" s="32">
        <f t="shared" si="6"/>
        <v>400587</v>
      </c>
      <c r="AB15" s="32">
        <f t="shared" si="6"/>
        <v>400587</v>
      </c>
      <c r="AC15" s="32">
        <f t="shared" si="6"/>
        <v>184980515.91807199</v>
      </c>
      <c r="AD15" s="32">
        <f t="shared" si="6"/>
        <v>9249025.7959036008</v>
      </c>
      <c r="AE15" s="32">
        <f t="shared" si="6"/>
        <v>16023480</v>
      </c>
      <c r="AF15" s="32">
        <f t="shared" si="6"/>
        <v>210253021.71397558</v>
      </c>
      <c r="AG15" s="22"/>
      <c r="AH15" s="22"/>
    </row>
    <row r="16" spans="1:34" s="4" customFormat="1" x14ac:dyDescent="0.25">
      <c r="A16" s="21">
        <v>1</v>
      </c>
      <c r="B16" s="22" t="s">
        <v>57</v>
      </c>
      <c r="C16" s="22">
        <v>9106681956</v>
      </c>
      <c r="D16" s="23" t="s">
        <v>40</v>
      </c>
      <c r="E16" s="24">
        <v>4071.2</v>
      </c>
      <c r="F16" s="22">
        <v>462000343</v>
      </c>
      <c r="G16" s="23" t="s">
        <v>40</v>
      </c>
      <c r="H16" s="22" t="s">
        <v>49</v>
      </c>
      <c r="I16" s="25">
        <v>4017</v>
      </c>
      <c r="J16" s="26">
        <f>E16*I16</f>
        <v>16354010.399999999</v>
      </c>
      <c r="K16" s="26">
        <v>0</v>
      </c>
      <c r="L16" s="26">
        <f>E16*50</f>
        <v>203560</v>
      </c>
      <c r="M16" s="26">
        <f>E16*61</f>
        <v>248343.19999999998</v>
      </c>
      <c r="N16" s="26">
        <v>686</v>
      </c>
      <c r="O16" s="26">
        <f>E16*N16</f>
        <v>2792843.1999999997</v>
      </c>
      <c r="P16" s="26">
        <v>151.74</v>
      </c>
      <c r="Q16" s="26">
        <f>P16*E16</f>
        <v>617763.88800000004</v>
      </c>
      <c r="R16" s="26">
        <v>0</v>
      </c>
      <c r="S16" s="26">
        <f>E16*R16</f>
        <v>0</v>
      </c>
      <c r="T16" s="26">
        <f>E16*5</f>
        <v>20356</v>
      </c>
      <c r="U16" s="26">
        <f>E16*60</f>
        <v>244272</v>
      </c>
      <c r="V16" s="26">
        <v>146.4</v>
      </c>
      <c r="W16" s="26">
        <f>E16*V16</f>
        <v>596023.68000000005</v>
      </c>
      <c r="X16" s="26">
        <f t="shared" ref="X16:X24" si="7">J16*14/100</f>
        <v>2289561.4559999998</v>
      </c>
      <c r="Y16" s="26">
        <f t="shared" ref="Y16:Y24" si="8">X16*30/100</f>
        <v>686868.43679999991</v>
      </c>
      <c r="Z16" s="26">
        <f t="shared" ref="Z16:Z24" si="9">X16*2/100</f>
        <v>45791.229119999996</v>
      </c>
      <c r="AA16" s="26">
        <f>E16*10</f>
        <v>40712</v>
      </c>
      <c r="AB16" s="26">
        <f>E16*10</f>
        <v>40712</v>
      </c>
      <c r="AC16" s="26">
        <f t="shared" ref="AC16:AC24" si="10">J16+K16+L16+M16+O16+Q16+S16+T16+U16+W16+X16+Y16+Z16+AA16+AB16</f>
        <v>24180817.489919998</v>
      </c>
      <c r="AD16" s="26">
        <f t="shared" ref="AD16:AD24" si="11">AC16*5/100</f>
        <v>1209040.8744959999</v>
      </c>
      <c r="AE16" s="26">
        <f>E16*400</f>
        <v>1628480</v>
      </c>
      <c r="AF16" s="27">
        <f>(AC16+AD16+AE16)+0.02</f>
        <v>27018338.384415995</v>
      </c>
      <c r="AG16" s="28" t="s">
        <v>50</v>
      </c>
      <c r="AH16" s="28" t="s">
        <v>51</v>
      </c>
    </row>
    <row r="17" spans="1:34" s="4" customFormat="1" x14ac:dyDescent="0.25">
      <c r="A17" s="21">
        <v>2</v>
      </c>
      <c r="B17" s="22" t="s">
        <v>57</v>
      </c>
      <c r="C17" s="22">
        <v>9106682727</v>
      </c>
      <c r="D17" s="23" t="s">
        <v>43</v>
      </c>
      <c r="E17" s="24">
        <v>4058.98</v>
      </c>
      <c r="F17" s="22">
        <v>462000344</v>
      </c>
      <c r="G17" s="23" t="s">
        <v>43</v>
      </c>
      <c r="H17" s="22" t="s">
        <v>49</v>
      </c>
      <c r="I17" s="25">
        <v>4017</v>
      </c>
      <c r="J17" s="26">
        <f>E17*I17</f>
        <v>16304922.66</v>
      </c>
      <c r="K17" s="26">
        <v>0</v>
      </c>
      <c r="L17" s="26">
        <f>E17*50</f>
        <v>202949</v>
      </c>
      <c r="M17" s="26">
        <f>E17*61</f>
        <v>247597.78</v>
      </c>
      <c r="N17" s="26">
        <v>686</v>
      </c>
      <c r="O17" s="26">
        <f>E17*N17</f>
        <v>2784460.28</v>
      </c>
      <c r="P17" s="26">
        <v>151.81</v>
      </c>
      <c r="Q17" s="26">
        <f>P17*E17</f>
        <v>616193.75380000006</v>
      </c>
      <c r="R17" s="26">
        <v>0</v>
      </c>
      <c r="S17" s="26">
        <f>E17*R17</f>
        <v>0</v>
      </c>
      <c r="T17" s="26">
        <f>E17*5</f>
        <v>20294.900000000001</v>
      </c>
      <c r="U17" s="26">
        <f>E17*60</f>
        <v>243538.8</v>
      </c>
      <c r="V17" s="26">
        <v>146.4</v>
      </c>
      <c r="W17" s="26">
        <f>E17*V17</f>
        <v>594234.67200000002</v>
      </c>
      <c r="X17" s="26">
        <f t="shared" si="7"/>
        <v>2282689.1724</v>
      </c>
      <c r="Y17" s="26">
        <f t="shared" si="8"/>
        <v>684806.75172000006</v>
      </c>
      <c r="Z17" s="26">
        <f t="shared" si="9"/>
        <v>45653.783448000002</v>
      </c>
      <c r="AA17" s="26">
        <f>E17*10</f>
        <v>40589.800000000003</v>
      </c>
      <c r="AB17" s="26">
        <f>E17*10</f>
        <v>40589.800000000003</v>
      </c>
      <c r="AC17" s="26">
        <f t="shared" si="10"/>
        <v>24108521.153368</v>
      </c>
      <c r="AD17" s="26">
        <f t="shared" si="11"/>
        <v>1205426.0576684</v>
      </c>
      <c r="AE17" s="26">
        <f>E17*400</f>
        <v>1623592</v>
      </c>
      <c r="AF17" s="27">
        <f>(AC17+AD17+AE17)-0.01</f>
        <v>26937539.201036397</v>
      </c>
      <c r="AG17" s="28" t="s">
        <v>50</v>
      </c>
      <c r="AH17" s="28" t="s">
        <v>51</v>
      </c>
    </row>
    <row r="18" spans="1:34" s="4" customFormat="1" x14ac:dyDescent="0.25">
      <c r="A18" s="21">
        <v>3</v>
      </c>
      <c r="B18" s="22" t="s">
        <v>57</v>
      </c>
      <c r="C18" s="22">
        <v>9106683689</v>
      </c>
      <c r="D18" s="23" t="s">
        <v>46</v>
      </c>
      <c r="E18" s="24">
        <v>3987.58</v>
      </c>
      <c r="F18" s="22">
        <v>462001859</v>
      </c>
      <c r="G18" s="23" t="s">
        <v>46</v>
      </c>
      <c r="H18" s="22" t="s">
        <v>58</v>
      </c>
      <c r="I18" s="25">
        <v>5083</v>
      </c>
      <c r="J18" s="26">
        <f>E18*I18</f>
        <v>20268869.140000001</v>
      </c>
      <c r="K18" s="26">
        <v>0</v>
      </c>
      <c r="L18" s="26">
        <f>E18*50</f>
        <v>199379</v>
      </c>
      <c r="M18" s="26">
        <f>E18*61</f>
        <v>243242.38</v>
      </c>
      <c r="N18" s="26">
        <v>686</v>
      </c>
      <c r="O18" s="26">
        <f>E18*N18</f>
        <v>2735479.88</v>
      </c>
      <c r="P18" s="26">
        <v>113.13</v>
      </c>
      <c r="Q18" s="26">
        <f>P18*E18</f>
        <v>451114.92539999995</v>
      </c>
      <c r="R18" s="26">
        <v>0</v>
      </c>
      <c r="S18" s="26">
        <f>E18*R18</f>
        <v>0</v>
      </c>
      <c r="T18" s="26">
        <f>E18*5</f>
        <v>19937.900000000001</v>
      </c>
      <c r="U18" s="26">
        <f>E18*60</f>
        <v>239254.8</v>
      </c>
      <c r="V18" s="26">
        <v>146.4</v>
      </c>
      <c r="W18" s="26">
        <f>E18*V18</f>
        <v>583781.71200000006</v>
      </c>
      <c r="X18" s="26">
        <f t="shared" si="7"/>
        <v>2837641.6796000004</v>
      </c>
      <c r="Y18" s="26">
        <f t="shared" si="8"/>
        <v>851292.50388000009</v>
      </c>
      <c r="Z18" s="26">
        <f t="shared" si="9"/>
        <v>56752.83359200001</v>
      </c>
      <c r="AA18" s="26">
        <f>E18*10</f>
        <v>39875.800000000003</v>
      </c>
      <c r="AB18" s="26">
        <f>E18*10</f>
        <v>39875.800000000003</v>
      </c>
      <c r="AC18" s="26">
        <f t="shared" si="10"/>
        <v>28566498.354472004</v>
      </c>
      <c r="AD18" s="26">
        <f t="shared" si="11"/>
        <v>1428324.9177236003</v>
      </c>
      <c r="AE18" s="26">
        <f>E18*400</f>
        <v>1595032</v>
      </c>
      <c r="AF18" s="27">
        <f t="shared" ref="AF18:AF21" si="12">(AC18+AD18+AE18)</f>
        <v>31589855.272195604</v>
      </c>
      <c r="AG18" s="28" t="s">
        <v>59</v>
      </c>
      <c r="AH18" s="28" t="s">
        <v>60</v>
      </c>
    </row>
    <row r="19" spans="1:34" s="4" customFormat="1" x14ac:dyDescent="0.25">
      <c r="A19" s="21">
        <v>4</v>
      </c>
      <c r="B19" s="22" t="s">
        <v>57</v>
      </c>
      <c r="C19" s="22">
        <v>9106684608</v>
      </c>
      <c r="D19" s="23" t="s">
        <v>47</v>
      </c>
      <c r="E19" s="24">
        <v>4062.46</v>
      </c>
      <c r="F19" s="22">
        <v>262002626</v>
      </c>
      <c r="G19" s="23" t="s">
        <v>47</v>
      </c>
      <c r="H19" s="22" t="s">
        <v>61</v>
      </c>
      <c r="I19" s="25">
        <v>3380</v>
      </c>
      <c r="J19" s="26">
        <f>E19*I19</f>
        <v>13731114.800000001</v>
      </c>
      <c r="K19" s="26">
        <f>17*E19</f>
        <v>69061.820000000007</v>
      </c>
      <c r="L19" s="26">
        <f>E19*50</f>
        <v>203123</v>
      </c>
      <c r="M19" s="26">
        <f>E19*61</f>
        <v>247810.06</v>
      </c>
      <c r="N19" s="26">
        <v>686</v>
      </c>
      <c r="O19" s="26">
        <f>E19*N19</f>
        <v>2786847.56</v>
      </c>
      <c r="P19" s="26">
        <v>90</v>
      </c>
      <c r="Q19" s="26">
        <f>P19*E19</f>
        <v>365621.4</v>
      </c>
      <c r="R19" s="26">
        <v>0</v>
      </c>
      <c r="S19" s="26">
        <f>E19*R19</f>
        <v>0</v>
      </c>
      <c r="T19" s="26">
        <f>E19*5</f>
        <v>20312.3</v>
      </c>
      <c r="U19" s="26">
        <f>E19*60</f>
        <v>243747.6</v>
      </c>
      <c r="V19" s="26">
        <v>146.4</v>
      </c>
      <c r="W19" s="26">
        <f>E19*V19</f>
        <v>594744.14399999997</v>
      </c>
      <c r="X19" s="26">
        <f t="shared" si="7"/>
        <v>1922356.0720000002</v>
      </c>
      <c r="Y19" s="26">
        <f t="shared" si="8"/>
        <v>576706.82160000002</v>
      </c>
      <c r="Z19" s="26">
        <f t="shared" si="9"/>
        <v>38447.121440000003</v>
      </c>
      <c r="AA19" s="26">
        <f>E19*10</f>
        <v>40624.6</v>
      </c>
      <c r="AB19" s="26">
        <f>E19*10</f>
        <v>40624.6</v>
      </c>
      <c r="AC19" s="26">
        <f t="shared" si="10"/>
        <v>20881141.89904001</v>
      </c>
      <c r="AD19" s="26">
        <f t="shared" si="11"/>
        <v>1044057.0949520005</v>
      </c>
      <c r="AE19" s="26">
        <f>E19*400</f>
        <v>1624984</v>
      </c>
      <c r="AF19" s="27">
        <f>(AC19+AD19+AE19)-0.01</f>
        <v>23550182.98399201</v>
      </c>
      <c r="AG19" s="28" t="s">
        <v>62</v>
      </c>
      <c r="AH19" s="28" t="s">
        <v>63</v>
      </c>
    </row>
    <row r="20" spans="1:34" s="4" customFormat="1" x14ac:dyDescent="0.25">
      <c r="A20" s="21">
        <v>5</v>
      </c>
      <c r="B20" s="22" t="s">
        <v>57</v>
      </c>
      <c r="C20" s="22">
        <v>9106684701</v>
      </c>
      <c r="D20" s="23" t="s">
        <v>47</v>
      </c>
      <c r="E20" s="24">
        <v>4002.96</v>
      </c>
      <c r="F20" s="22">
        <v>462000955</v>
      </c>
      <c r="G20" s="23" t="s">
        <v>47</v>
      </c>
      <c r="H20" s="22" t="s">
        <v>61</v>
      </c>
      <c r="I20" s="25">
        <v>3380</v>
      </c>
      <c r="J20" s="26">
        <f>E20*I20</f>
        <v>13530004.800000001</v>
      </c>
      <c r="K20" s="26">
        <f>17*E20</f>
        <v>68050.320000000007</v>
      </c>
      <c r="L20" s="26">
        <f>E20*50</f>
        <v>200148</v>
      </c>
      <c r="M20" s="26">
        <f>E20*61</f>
        <v>244180.56</v>
      </c>
      <c r="N20" s="26">
        <v>686</v>
      </c>
      <c r="O20" s="26">
        <f>E20*N20</f>
        <v>2746030.56</v>
      </c>
      <c r="P20" s="26">
        <v>217.55</v>
      </c>
      <c r="Q20" s="26">
        <f>P20*E20</f>
        <v>870843.94800000009</v>
      </c>
      <c r="R20" s="26">
        <v>0</v>
      </c>
      <c r="S20" s="26">
        <f>E20*R20</f>
        <v>0</v>
      </c>
      <c r="T20" s="26">
        <f>E20*5</f>
        <v>20014.8</v>
      </c>
      <c r="U20" s="26">
        <f>E20*60</f>
        <v>240177.6</v>
      </c>
      <c r="V20" s="26">
        <v>146.4</v>
      </c>
      <c r="W20" s="26">
        <f>E20*V20</f>
        <v>586033.34400000004</v>
      </c>
      <c r="X20" s="26">
        <f t="shared" si="7"/>
        <v>1894200.6720000003</v>
      </c>
      <c r="Y20" s="26">
        <f t="shared" si="8"/>
        <v>568260.20160000015</v>
      </c>
      <c r="Z20" s="26">
        <f t="shared" si="9"/>
        <v>37884.013440000002</v>
      </c>
      <c r="AA20" s="26">
        <f>E20*10</f>
        <v>40029.599999999999</v>
      </c>
      <c r="AB20" s="26">
        <f>E20*10</f>
        <v>40029.599999999999</v>
      </c>
      <c r="AC20" s="26">
        <f t="shared" si="10"/>
        <v>21085888.019040007</v>
      </c>
      <c r="AD20" s="26">
        <f t="shared" si="11"/>
        <v>1054294.4009520004</v>
      </c>
      <c r="AE20" s="26">
        <f>E20*400</f>
        <v>1601184</v>
      </c>
      <c r="AF20" s="27">
        <f>(AC20+AD20+AE20)-0.01</f>
        <v>23741366.409992006</v>
      </c>
      <c r="AG20" s="28" t="s">
        <v>38</v>
      </c>
      <c r="AH20" s="28" t="s">
        <v>39</v>
      </c>
    </row>
    <row r="21" spans="1:34" s="4" customFormat="1" x14ac:dyDescent="0.25">
      <c r="A21" s="21">
        <v>6</v>
      </c>
      <c r="B21" s="22" t="s">
        <v>57</v>
      </c>
      <c r="C21" s="22">
        <v>9106684789</v>
      </c>
      <c r="D21" s="23" t="s">
        <v>48</v>
      </c>
      <c r="E21" s="24">
        <v>3985.56</v>
      </c>
      <c r="F21" s="22">
        <v>462001246</v>
      </c>
      <c r="G21" s="23" t="s">
        <v>48</v>
      </c>
      <c r="H21" s="22" t="s">
        <v>61</v>
      </c>
      <c r="I21" s="25">
        <v>3380</v>
      </c>
      <c r="J21" s="26">
        <f>E21*I21</f>
        <v>13471192.800000001</v>
      </c>
      <c r="K21" s="26">
        <v>0</v>
      </c>
      <c r="L21" s="26">
        <f>E21*50</f>
        <v>199278</v>
      </c>
      <c r="M21" s="26">
        <f>E21*61</f>
        <v>243119.16</v>
      </c>
      <c r="N21" s="26">
        <v>686</v>
      </c>
      <c r="O21" s="26">
        <f>E21*N21</f>
        <v>2734094.16</v>
      </c>
      <c r="P21" s="26">
        <v>45</v>
      </c>
      <c r="Q21" s="26">
        <f>P21*E21</f>
        <v>179350.2</v>
      </c>
      <c r="R21" s="26">
        <v>100</v>
      </c>
      <c r="S21" s="26">
        <f>E21*R21</f>
        <v>398556</v>
      </c>
      <c r="T21" s="26">
        <f>E21*5</f>
        <v>19927.8</v>
      </c>
      <c r="U21" s="26">
        <f>E21*60</f>
        <v>239133.6</v>
      </c>
      <c r="V21" s="26">
        <v>146.4</v>
      </c>
      <c r="W21" s="26">
        <f>E21*V21</f>
        <v>583485.98400000005</v>
      </c>
      <c r="X21" s="26">
        <f t="shared" si="7"/>
        <v>1885966.9920000001</v>
      </c>
      <c r="Y21" s="26">
        <f t="shared" si="8"/>
        <v>565790.0976000001</v>
      </c>
      <c r="Z21" s="26">
        <f t="shared" si="9"/>
        <v>37719.339840000001</v>
      </c>
      <c r="AA21" s="26">
        <f>E21*10</f>
        <v>39855.599999999999</v>
      </c>
      <c r="AB21" s="26">
        <f>E21*10</f>
        <v>39855.599999999999</v>
      </c>
      <c r="AC21" s="26">
        <f t="shared" si="10"/>
        <v>20637325.333440006</v>
      </c>
      <c r="AD21" s="26">
        <f t="shared" si="11"/>
        <v>1031866.2666720003</v>
      </c>
      <c r="AE21" s="26">
        <f>E21*400</f>
        <v>1594224</v>
      </c>
      <c r="AF21" s="27">
        <f t="shared" si="12"/>
        <v>23263415.600112006</v>
      </c>
      <c r="AG21" s="28" t="s">
        <v>64</v>
      </c>
      <c r="AH21" s="28" t="s">
        <v>65</v>
      </c>
    </row>
    <row r="22" spans="1:34" s="4" customFormat="1" x14ac:dyDescent="0.25">
      <c r="A22" s="21">
        <v>7</v>
      </c>
      <c r="B22" s="22" t="s">
        <v>57</v>
      </c>
      <c r="C22" s="22">
        <v>9106686353</v>
      </c>
      <c r="D22" s="23" t="s">
        <v>54</v>
      </c>
      <c r="E22" s="24">
        <v>3987.3</v>
      </c>
      <c r="F22" s="22">
        <v>462001248</v>
      </c>
      <c r="G22" s="23" t="s">
        <v>54</v>
      </c>
      <c r="H22" s="22" t="s">
        <v>61</v>
      </c>
      <c r="I22" s="25">
        <v>3380</v>
      </c>
      <c r="J22" s="26">
        <f>E22*I22</f>
        <v>13477074</v>
      </c>
      <c r="K22" s="26">
        <v>0</v>
      </c>
      <c r="L22" s="26">
        <f>E22*50</f>
        <v>199365</v>
      </c>
      <c r="M22" s="26">
        <f>E22*61</f>
        <v>243225.30000000002</v>
      </c>
      <c r="N22" s="26">
        <v>686</v>
      </c>
      <c r="O22" s="26">
        <f>E22*N22</f>
        <v>2735287.8000000003</v>
      </c>
      <c r="P22" s="26">
        <v>45</v>
      </c>
      <c r="Q22" s="26">
        <f>P22*E22</f>
        <v>179428.5</v>
      </c>
      <c r="R22" s="26">
        <v>100</v>
      </c>
      <c r="S22" s="26">
        <f>E22*R22</f>
        <v>398730</v>
      </c>
      <c r="T22" s="26">
        <f>E22*5</f>
        <v>19936.5</v>
      </c>
      <c r="U22" s="26">
        <f>E22*60</f>
        <v>239238</v>
      </c>
      <c r="V22" s="26">
        <v>146.4</v>
      </c>
      <c r="W22" s="26">
        <f>E22*V22</f>
        <v>583740.72000000009</v>
      </c>
      <c r="X22" s="26">
        <f t="shared" si="7"/>
        <v>1886790.36</v>
      </c>
      <c r="Y22" s="26">
        <f t="shared" si="8"/>
        <v>566037.10800000001</v>
      </c>
      <c r="Z22" s="26">
        <f t="shared" si="9"/>
        <v>37735.807200000003</v>
      </c>
      <c r="AA22" s="26">
        <f>E22*10</f>
        <v>39873</v>
      </c>
      <c r="AB22" s="26">
        <f>E22*10</f>
        <v>39873</v>
      </c>
      <c r="AC22" s="26">
        <f t="shared" si="10"/>
        <v>20646335.095199998</v>
      </c>
      <c r="AD22" s="26">
        <f t="shared" si="11"/>
        <v>1032316.7547599999</v>
      </c>
      <c r="AE22" s="26">
        <f>E22*400</f>
        <v>1594920</v>
      </c>
      <c r="AF22" s="27">
        <f>(AC22+AD22+AE22)+0.01</f>
        <v>23273571.859960001</v>
      </c>
      <c r="AG22" s="28" t="s">
        <v>64</v>
      </c>
      <c r="AH22" s="28" t="s">
        <v>65</v>
      </c>
    </row>
    <row r="23" spans="1:34" s="4" customFormat="1" x14ac:dyDescent="0.25">
      <c r="A23" s="21">
        <v>8</v>
      </c>
      <c r="B23" s="22" t="s">
        <v>57</v>
      </c>
      <c r="C23" s="22">
        <v>9106687155</v>
      </c>
      <c r="D23" s="23" t="s">
        <v>55</v>
      </c>
      <c r="E23" s="24">
        <v>4045.4</v>
      </c>
      <c r="F23" s="22">
        <v>462000246</v>
      </c>
      <c r="G23" s="23" t="s">
        <v>55</v>
      </c>
      <c r="H23" s="22" t="s">
        <v>37</v>
      </c>
      <c r="I23" s="25">
        <v>2548</v>
      </c>
      <c r="J23" s="26">
        <f>E23*I23</f>
        <v>10307679.200000001</v>
      </c>
      <c r="K23" s="26">
        <v>0</v>
      </c>
      <c r="L23" s="26">
        <f>E23*50</f>
        <v>202270</v>
      </c>
      <c r="M23" s="26">
        <f>E23*61</f>
        <v>246769.4</v>
      </c>
      <c r="N23" s="26">
        <v>686</v>
      </c>
      <c r="O23" s="26">
        <f>E23*N23</f>
        <v>2775144.4</v>
      </c>
      <c r="P23" s="26">
        <v>140</v>
      </c>
      <c r="Q23" s="26">
        <f>P23*E23</f>
        <v>566356</v>
      </c>
      <c r="R23" s="26">
        <v>100</v>
      </c>
      <c r="S23" s="26">
        <f>E23*R23</f>
        <v>404540</v>
      </c>
      <c r="T23" s="26">
        <f>E23*5</f>
        <v>20227</v>
      </c>
      <c r="U23" s="26">
        <f>E23*60</f>
        <v>242724</v>
      </c>
      <c r="V23" s="26">
        <v>146.4</v>
      </c>
      <c r="W23" s="26">
        <f>E23*V23</f>
        <v>592246.56000000006</v>
      </c>
      <c r="X23" s="26">
        <f t="shared" si="7"/>
        <v>1443075.0880000002</v>
      </c>
      <c r="Y23" s="26">
        <f t="shared" si="8"/>
        <v>432922.52640000009</v>
      </c>
      <c r="Z23" s="26">
        <f t="shared" si="9"/>
        <v>28861.501760000003</v>
      </c>
      <c r="AA23" s="26">
        <f>E23*10</f>
        <v>40454</v>
      </c>
      <c r="AB23" s="26">
        <f>E23*10</f>
        <v>40454</v>
      </c>
      <c r="AC23" s="26">
        <f t="shared" si="10"/>
        <v>17343723.67616</v>
      </c>
      <c r="AD23" s="26">
        <f t="shared" si="11"/>
        <v>867186.18380800006</v>
      </c>
      <c r="AE23" s="26">
        <f>E23*400</f>
        <v>1618160</v>
      </c>
      <c r="AF23" s="27">
        <f t="shared" ref="AF23:AF24" si="13">(AC23+AD23+AE23)</f>
        <v>19829069.859967999</v>
      </c>
      <c r="AG23" s="28" t="s">
        <v>41</v>
      </c>
      <c r="AH23" s="28" t="s">
        <v>66</v>
      </c>
    </row>
    <row r="24" spans="1:34" s="4" customFormat="1" x14ac:dyDescent="0.25">
      <c r="A24" s="21">
        <v>9</v>
      </c>
      <c r="B24" s="22" t="s">
        <v>57</v>
      </c>
      <c r="C24" s="22">
        <v>9106687163</v>
      </c>
      <c r="D24" s="23" t="s">
        <v>52</v>
      </c>
      <c r="E24" s="24">
        <v>4059.16</v>
      </c>
      <c r="F24" s="22">
        <v>462000956</v>
      </c>
      <c r="G24" s="23" t="s">
        <v>52</v>
      </c>
      <c r="H24" s="22" t="s">
        <v>37</v>
      </c>
      <c r="I24" s="25">
        <v>2548</v>
      </c>
      <c r="J24" s="26">
        <f>E24*I24</f>
        <v>10342739.68</v>
      </c>
      <c r="K24" s="26">
        <f>17*E24</f>
        <v>69005.72</v>
      </c>
      <c r="L24" s="26">
        <f>E24*50</f>
        <v>202958</v>
      </c>
      <c r="M24" s="26">
        <f>E24*61</f>
        <v>247608.75999999998</v>
      </c>
      <c r="N24" s="26">
        <v>686</v>
      </c>
      <c r="O24" s="26">
        <f>E24*N24</f>
        <v>2784583.76</v>
      </c>
      <c r="P24" s="26">
        <v>307.26</v>
      </c>
      <c r="Q24" s="26">
        <f>P24*E24</f>
        <v>1247217.5015999998</v>
      </c>
      <c r="R24" s="26">
        <v>0</v>
      </c>
      <c r="S24" s="26">
        <f>E24*R24</f>
        <v>0</v>
      </c>
      <c r="T24" s="26">
        <f>E24*5</f>
        <v>20295.8</v>
      </c>
      <c r="U24" s="26">
        <f>E24*60</f>
        <v>243549.59999999998</v>
      </c>
      <c r="V24" s="26">
        <v>146.4</v>
      </c>
      <c r="W24" s="26">
        <f>E24*V24</f>
        <v>594261.02399999998</v>
      </c>
      <c r="X24" s="26">
        <f t="shared" si="7"/>
        <v>1447983.5551999998</v>
      </c>
      <c r="Y24" s="26">
        <f t="shared" si="8"/>
        <v>434395.06655999995</v>
      </c>
      <c r="Z24" s="26">
        <f t="shared" si="9"/>
        <v>28959.671103999997</v>
      </c>
      <c r="AA24" s="26">
        <f>E24*10</f>
        <v>40591.599999999999</v>
      </c>
      <c r="AB24" s="26">
        <f>E24*10</f>
        <v>40591.599999999999</v>
      </c>
      <c r="AC24" s="26">
        <f t="shared" si="10"/>
        <v>17744741.338464003</v>
      </c>
      <c r="AD24" s="26">
        <f t="shared" si="11"/>
        <v>887237.06692320015</v>
      </c>
      <c r="AE24" s="26">
        <f>E24*400</f>
        <v>1623664</v>
      </c>
      <c r="AF24" s="27">
        <f t="shared" si="13"/>
        <v>20255642.405387204</v>
      </c>
      <c r="AG24" s="28" t="s">
        <v>38</v>
      </c>
      <c r="AH24" s="28" t="s">
        <v>39</v>
      </c>
    </row>
    <row r="25" spans="1:34" s="4" customFormat="1" x14ac:dyDescent="0.25">
      <c r="A25" s="30" t="s">
        <v>56</v>
      </c>
      <c r="B25" s="22"/>
      <c r="C25" s="22"/>
      <c r="D25" s="23"/>
      <c r="E25" s="31">
        <f>SUM(E16:E24)</f>
        <v>36260.600000000006</v>
      </c>
      <c r="F25" s="22"/>
      <c r="G25" s="23"/>
      <c r="H25" s="22"/>
      <c r="I25" s="22"/>
      <c r="J25" s="32">
        <f t="shared" ref="J25:AF25" si="14">SUM(J16:J24)</f>
        <v>127787607.47999999</v>
      </c>
      <c r="K25" s="32">
        <f t="shared" si="14"/>
        <v>206117.86000000002</v>
      </c>
      <c r="L25" s="32">
        <f t="shared" si="14"/>
        <v>1813030</v>
      </c>
      <c r="M25" s="32">
        <f t="shared" si="14"/>
        <v>2211896.5999999996</v>
      </c>
      <c r="N25" s="32">
        <f t="shared" si="14"/>
        <v>6174</v>
      </c>
      <c r="O25" s="32">
        <f t="shared" si="14"/>
        <v>24874771.600000001</v>
      </c>
      <c r="P25" s="32">
        <f t="shared" si="14"/>
        <v>1261.49</v>
      </c>
      <c r="Q25" s="32">
        <f t="shared" si="14"/>
        <v>5093890.1168</v>
      </c>
      <c r="R25" s="32">
        <f t="shared" si="14"/>
        <v>300</v>
      </c>
      <c r="S25" s="32">
        <f t="shared" si="14"/>
        <v>1201826</v>
      </c>
      <c r="T25" s="32">
        <f t="shared" si="14"/>
        <v>181303</v>
      </c>
      <c r="U25" s="32">
        <f t="shared" si="14"/>
        <v>2175636</v>
      </c>
      <c r="V25" s="32">
        <f t="shared" si="14"/>
        <v>1317.6000000000001</v>
      </c>
      <c r="W25" s="32">
        <f t="shared" si="14"/>
        <v>5308551.8400000008</v>
      </c>
      <c r="X25" s="32">
        <f t="shared" si="14"/>
        <v>17890265.047200002</v>
      </c>
      <c r="Y25" s="32">
        <f t="shared" si="14"/>
        <v>5367079.5141599998</v>
      </c>
      <c r="Z25" s="32">
        <f t="shared" si="14"/>
        <v>357805.30094400002</v>
      </c>
      <c r="AA25" s="32">
        <f t="shared" si="14"/>
        <v>362606</v>
      </c>
      <c r="AB25" s="32">
        <f t="shared" si="14"/>
        <v>362606</v>
      </c>
      <c r="AC25" s="32">
        <f t="shared" si="14"/>
        <v>195194992.35910404</v>
      </c>
      <c r="AD25" s="32">
        <f t="shared" si="14"/>
        <v>9759749.6179552004</v>
      </c>
      <c r="AE25" s="32">
        <f t="shared" si="14"/>
        <v>14504240</v>
      </c>
      <c r="AF25" s="32">
        <f t="shared" si="14"/>
        <v>219458981.97705922</v>
      </c>
      <c r="AG25" s="22"/>
      <c r="AH25" s="22"/>
    </row>
    <row r="26" spans="1:34" s="4" customFormat="1" x14ac:dyDescent="0.25">
      <c r="A26" s="21">
        <v>1</v>
      </c>
      <c r="B26" s="22" t="s">
        <v>67</v>
      </c>
      <c r="C26" s="22">
        <v>9106681203</v>
      </c>
      <c r="D26" s="23" t="s">
        <v>36</v>
      </c>
      <c r="E26" s="24">
        <v>4053.54</v>
      </c>
      <c r="F26" s="22">
        <v>462000342</v>
      </c>
      <c r="G26" s="23" t="s">
        <v>36</v>
      </c>
      <c r="H26" s="22" t="s">
        <v>49</v>
      </c>
      <c r="I26" s="25">
        <v>3708</v>
      </c>
      <c r="J26" s="26">
        <f>E26*I26</f>
        <v>15030526.32</v>
      </c>
      <c r="K26" s="26">
        <v>0</v>
      </c>
      <c r="L26" s="26">
        <f>E26*50</f>
        <v>202677</v>
      </c>
      <c r="M26" s="26">
        <f>E26*61</f>
        <v>247265.94</v>
      </c>
      <c r="N26" s="26">
        <v>686</v>
      </c>
      <c r="O26" s="26">
        <f>E26*N26</f>
        <v>2780728.44</v>
      </c>
      <c r="P26" s="26">
        <v>151.74</v>
      </c>
      <c r="Q26" s="26">
        <f>P26*E26</f>
        <v>615084.15960000001</v>
      </c>
      <c r="R26" s="26">
        <v>0</v>
      </c>
      <c r="S26" s="26">
        <f>E26*R26</f>
        <v>0</v>
      </c>
      <c r="T26" s="26">
        <f>E26*5</f>
        <v>20267.7</v>
      </c>
      <c r="U26" s="26">
        <f>E26*60</f>
        <v>243212.4</v>
      </c>
      <c r="V26" s="26">
        <v>146.4</v>
      </c>
      <c r="W26" s="26">
        <f>E26*V26</f>
        <v>593438.25600000005</v>
      </c>
      <c r="X26" s="26">
        <f t="shared" ref="X26:X40" si="15">J26*14/100</f>
        <v>2104273.6848000004</v>
      </c>
      <c r="Y26" s="26">
        <f t="shared" ref="Y26:Y40" si="16">X26*30/100</f>
        <v>631282.10544000019</v>
      </c>
      <c r="Z26" s="26">
        <f t="shared" ref="Z26:Z40" si="17">X26*2/100</f>
        <v>42085.473696000008</v>
      </c>
      <c r="AA26" s="26">
        <f>E26*10</f>
        <v>40535.4</v>
      </c>
      <c r="AB26" s="26">
        <f>E26*10</f>
        <v>40535.4</v>
      </c>
      <c r="AC26" s="26">
        <f t="shared" ref="AC26:AC40" si="18">J26+K26+L26+M26+O26+Q26+S26+T26+U26+W26+X26+Y26+Z26+AA26+AB26</f>
        <v>22591912.279535998</v>
      </c>
      <c r="AD26" s="26">
        <f t="shared" ref="AD26:AD40" si="19">AC26*5/100</f>
        <v>1129595.6139767999</v>
      </c>
      <c r="AE26" s="26">
        <f>E26*400</f>
        <v>1621416</v>
      </c>
      <c r="AF26" s="27">
        <f>(AC26+AD26+AE26)-0.01</f>
        <v>25342923.883512795</v>
      </c>
      <c r="AG26" s="28" t="s">
        <v>50</v>
      </c>
      <c r="AH26" s="28" t="s">
        <v>51</v>
      </c>
    </row>
    <row r="27" spans="1:34" s="4" customFormat="1" x14ac:dyDescent="0.25">
      <c r="A27" s="21">
        <v>2</v>
      </c>
      <c r="B27" s="22" t="s">
        <v>67</v>
      </c>
      <c r="C27" s="22">
        <v>9106682397</v>
      </c>
      <c r="D27" s="23" t="s">
        <v>40</v>
      </c>
      <c r="E27" s="24">
        <v>4051.92</v>
      </c>
      <c r="F27" s="22">
        <v>462000957</v>
      </c>
      <c r="G27" s="23" t="s">
        <v>40</v>
      </c>
      <c r="H27" s="22" t="s">
        <v>44</v>
      </c>
      <c r="I27" s="25">
        <v>2100</v>
      </c>
      <c r="J27" s="26">
        <f>E27*I27</f>
        <v>8509032</v>
      </c>
      <c r="K27" s="26">
        <f>17*E27</f>
        <v>68882.64</v>
      </c>
      <c r="L27" s="26">
        <f>E27*50</f>
        <v>202596</v>
      </c>
      <c r="M27" s="26">
        <f>E27*61</f>
        <v>247167.12</v>
      </c>
      <c r="N27" s="26">
        <v>686</v>
      </c>
      <c r="O27" s="26">
        <f>E27*N27</f>
        <v>2779617.12</v>
      </c>
      <c r="P27" s="26">
        <v>90</v>
      </c>
      <c r="Q27" s="26">
        <f>P27*E27</f>
        <v>364672.8</v>
      </c>
      <c r="R27" s="26">
        <v>275</v>
      </c>
      <c r="S27" s="26">
        <f>E27*R27</f>
        <v>1114278</v>
      </c>
      <c r="T27" s="26">
        <f>E27*5</f>
        <v>20259.599999999999</v>
      </c>
      <c r="U27" s="26">
        <f>E27*60</f>
        <v>243115.2</v>
      </c>
      <c r="V27" s="26">
        <v>146.4</v>
      </c>
      <c r="W27" s="26">
        <f>E27*V27</f>
        <v>593201.08799999999</v>
      </c>
      <c r="X27" s="26">
        <f t="shared" si="15"/>
        <v>1191264.48</v>
      </c>
      <c r="Y27" s="26">
        <f t="shared" si="16"/>
        <v>357379.34399999998</v>
      </c>
      <c r="Z27" s="26">
        <f t="shared" si="17"/>
        <v>23825.2896</v>
      </c>
      <c r="AA27" s="26">
        <f>E27*10</f>
        <v>40519.199999999997</v>
      </c>
      <c r="AB27" s="26">
        <f>E27*10</f>
        <v>40519.199999999997</v>
      </c>
      <c r="AC27" s="26">
        <f t="shared" si="18"/>
        <v>15796329.081599997</v>
      </c>
      <c r="AD27" s="26">
        <f t="shared" si="19"/>
        <v>789816.45407999994</v>
      </c>
      <c r="AE27" s="26">
        <f>E27*400</f>
        <v>1620768</v>
      </c>
      <c r="AF27" s="27">
        <f>(AC27+AD27+AE27)-0.01</f>
        <v>18206913.525679994</v>
      </c>
      <c r="AG27" s="28" t="s">
        <v>38</v>
      </c>
      <c r="AH27" s="28" t="s">
        <v>45</v>
      </c>
    </row>
    <row r="28" spans="1:34" s="4" customFormat="1" x14ac:dyDescent="0.25">
      <c r="A28" s="21">
        <v>3</v>
      </c>
      <c r="B28" s="22" t="s">
        <v>67</v>
      </c>
      <c r="C28" s="22">
        <v>9106682428</v>
      </c>
      <c r="D28" s="23" t="s">
        <v>40</v>
      </c>
      <c r="E28" s="24">
        <v>3984.22</v>
      </c>
      <c r="F28" s="22">
        <v>262000352</v>
      </c>
      <c r="G28" s="23" t="s">
        <v>40</v>
      </c>
      <c r="H28" s="22" t="s">
        <v>44</v>
      </c>
      <c r="I28" s="25">
        <v>2100</v>
      </c>
      <c r="J28" s="26">
        <f>E28*I28</f>
        <v>8366862</v>
      </c>
      <c r="K28" s="26">
        <f>17*E28</f>
        <v>67731.739999999991</v>
      </c>
      <c r="L28" s="26">
        <f>E28*50</f>
        <v>199211</v>
      </c>
      <c r="M28" s="26">
        <f>E28*61</f>
        <v>243037.41999999998</v>
      </c>
      <c r="N28" s="26">
        <v>686</v>
      </c>
      <c r="O28" s="26">
        <f>E28*N28</f>
        <v>2733174.92</v>
      </c>
      <c r="P28" s="26">
        <v>90</v>
      </c>
      <c r="Q28" s="26">
        <f>P28*E28</f>
        <v>358579.8</v>
      </c>
      <c r="R28" s="26">
        <v>275</v>
      </c>
      <c r="S28" s="26">
        <f>E28*R28</f>
        <v>1095660.5</v>
      </c>
      <c r="T28" s="26">
        <f>E28*5</f>
        <v>19921.099999999999</v>
      </c>
      <c r="U28" s="26">
        <f>E28*60</f>
        <v>239053.19999999998</v>
      </c>
      <c r="V28" s="26">
        <v>146.4</v>
      </c>
      <c r="W28" s="26">
        <f>E28*V28</f>
        <v>583289.80799999996</v>
      </c>
      <c r="X28" s="26">
        <f t="shared" si="15"/>
        <v>1171360.68</v>
      </c>
      <c r="Y28" s="26">
        <f t="shared" si="16"/>
        <v>351408.20399999997</v>
      </c>
      <c r="Z28" s="26">
        <f t="shared" si="17"/>
        <v>23427.213599999999</v>
      </c>
      <c r="AA28" s="26">
        <f>E28*10</f>
        <v>39842.199999999997</v>
      </c>
      <c r="AB28" s="26">
        <f>E28*10</f>
        <v>39842.199999999997</v>
      </c>
      <c r="AC28" s="26">
        <f t="shared" si="18"/>
        <v>15532401.985599998</v>
      </c>
      <c r="AD28" s="26">
        <f t="shared" si="19"/>
        <v>776620.09927999985</v>
      </c>
      <c r="AE28" s="26">
        <f>E28*400</f>
        <v>1593688</v>
      </c>
      <c r="AF28" s="27">
        <f t="shared" ref="AF28:AF30" si="20">(AC28+AD28+AE28)</f>
        <v>17902710.084879998</v>
      </c>
      <c r="AG28" s="28" t="s">
        <v>38</v>
      </c>
      <c r="AH28" s="28" t="s">
        <v>45</v>
      </c>
    </row>
    <row r="29" spans="1:34" s="4" customFormat="1" x14ac:dyDescent="0.25">
      <c r="A29" s="21">
        <v>4</v>
      </c>
      <c r="B29" s="22" t="s">
        <v>67</v>
      </c>
      <c r="C29" s="22">
        <v>9106683160</v>
      </c>
      <c r="D29" s="23" t="s">
        <v>43</v>
      </c>
      <c r="E29" s="24">
        <v>4045.4</v>
      </c>
      <c r="F29" s="22">
        <v>262000353</v>
      </c>
      <c r="G29" s="23" t="s">
        <v>43</v>
      </c>
      <c r="H29" s="22" t="s">
        <v>44</v>
      </c>
      <c r="I29" s="25">
        <v>2100</v>
      </c>
      <c r="J29" s="26">
        <f>E29*I29</f>
        <v>8495340</v>
      </c>
      <c r="K29" s="26">
        <f>17*E29</f>
        <v>68771.8</v>
      </c>
      <c r="L29" s="26">
        <f>E29*50</f>
        <v>202270</v>
      </c>
      <c r="M29" s="26">
        <f>E29*61</f>
        <v>246769.4</v>
      </c>
      <c r="N29" s="26">
        <v>686</v>
      </c>
      <c r="O29" s="26">
        <f>E29*N29</f>
        <v>2775144.4</v>
      </c>
      <c r="P29" s="26">
        <v>90</v>
      </c>
      <c r="Q29" s="26">
        <f>P29*E29</f>
        <v>364086</v>
      </c>
      <c r="R29" s="26">
        <v>275</v>
      </c>
      <c r="S29" s="26">
        <f>E29*R29</f>
        <v>1112485</v>
      </c>
      <c r="T29" s="26">
        <f>E29*5</f>
        <v>20227</v>
      </c>
      <c r="U29" s="26">
        <f>E29*60</f>
        <v>242724</v>
      </c>
      <c r="V29" s="26">
        <v>146.4</v>
      </c>
      <c r="W29" s="26">
        <f>E29*V29</f>
        <v>592246.56000000006</v>
      </c>
      <c r="X29" s="26">
        <f t="shared" si="15"/>
        <v>1189347.6000000001</v>
      </c>
      <c r="Y29" s="26">
        <f t="shared" si="16"/>
        <v>356804.28</v>
      </c>
      <c r="Z29" s="26">
        <f t="shared" si="17"/>
        <v>23786.952000000001</v>
      </c>
      <c r="AA29" s="26">
        <f>E29*10</f>
        <v>40454</v>
      </c>
      <c r="AB29" s="26">
        <f>E29*10</f>
        <v>40454</v>
      </c>
      <c r="AC29" s="26">
        <f t="shared" si="18"/>
        <v>15770910.992000001</v>
      </c>
      <c r="AD29" s="26">
        <f t="shared" si="19"/>
        <v>788545.54960000003</v>
      </c>
      <c r="AE29" s="26">
        <f>E29*400</f>
        <v>1618160</v>
      </c>
      <c r="AF29" s="27">
        <f t="shared" si="20"/>
        <v>18177616.5416</v>
      </c>
      <c r="AG29" s="28" t="s">
        <v>38</v>
      </c>
      <c r="AH29" s="28" t="s">
        <v>45</v>
      </c>
    </row>
    <row r="30" spans="1:34" s="4" customFormat="1" x14ac:dyDescent="0.25">
      <c r="A30" s="21">
        <v>5</v>
      </c>
      <c r="B30" s="22" t="s">
        <v>67</v>
      </c>
      <c r="C30" s="22">
        <v>9106683201</v>
      </c>
      <c r="D30" s="23" t="s">
        <v>43</v>
      </c>
      <c r="E30" s="24">
        <v>4070.02</v>
      </c>
      <c r="F30" s="22">
        <v>262000354</v>
      </c>
      <c r="G30" s="23" t="s">
        <v>43</v>
      </c>
      <c r="H30" s="22" t="s">
        <v>44</v>
      </c>
      <c r="I30" s="25">
        <v>2100</v>
      </c>
      <c r="J30" s="26">
        <f>E30*I30</f>
        <v>8547042</v>
      </c>
      <c r="K30" s="26">
        <f>17*E30</f>
        <v>69190.34</v>
      </c>
      <c r="L30" s="26">
        <f>E30*50</f>
        <v>203501</v>
      </c>
      <c r="M30" s="26">
        <f>E30*61</f>
        <v>248271.22</v>
      </c>
      <c r="N30" s="26">
        <v>686</v>
      </c>
      <c r="O30" s="26">
        <f>E30*N30</f>
        <v>2792033.72</v>
      </c>
      <c r="P30" s="26">
        <v>90</v>
      </c>
      <c r="Q30" s="26">
        <f>P30*E30</f>
        <v>366301.8</v>
      </c>
      <c r="R30" s="26">
        <v>275</v>
      </c>
      <c r="S30" s="26">
        <f>E30*R30</f>
        <v>1119255.5</v>
      </c>
      <c r="T30" s="26">
        <f>E30*5</f>
        <v>20350.099999999999</v>
      </c>
      <c r="U30" s="26">
        <f>E30*60</f>
        <v>244201.2</v>
      </c>
      <c r="V30" s="26">
        <v>146.4</v>
      </c>
      <c r="W30" s="26">
        <f>E30*V30</f>
        <v>595850.92800000007</v>
      </c>
      <c r="X30" s="26">
        <f t="shared" si="15"/>
        <v>1196585.8799999999</v>
      </c>
      <c r="Y30" s="26">
        <f t="shared" si="16"/>
        <v>358975.76399999997</v>
      </c>
      <c r="Z30" s="26">
        <f t="shared" si="17"/>
        <v>23931.717599999996</v>
      </c>
      <c r="AA30" s="26">
        <f>E30*10</f>
        <v>40700.199999999997</v>
      </c>
      <c r="AB30" s="26">
        <f>E30*10</f>
        <v>40700.199999999997</v>
      </c>
      <c r="AC30" s="26">
        <f t="shared" si="18"/>
        <v>15866891.569599999</v>
      </c>
      <c r="AD30" s="26">
        <f t="shared" si="19"/>
        <v>793344.57847999991</v>
      </c>
      <c r="AE30" s="26">
        <f>E30*400</f>
        <v>1628008</v>
      </c>
      <c r="AF30" s="27">
        <f t="shared" si="20"/>
        <v>18288244.148079999</v>
      </c>
      <c r="AG30" s="28" t="s">
        <v>38</v>
      </c>
      <c r="AH30" s="28" t="s">
        <v>45</v>
      </c>
    </row>
    <row r="31" spans="1:34" s="4" customFormat="1" x14ac:dyDescent="0.25">
      <c r="A31" s="21">
        <v>6</v>
      </c>
      <c r="B31" s="22" t="s">
        <v>67</v>
      </c>
      <c r="C31" s="22">
        <v>9106683435</v>
      </c>
      <c r="D31" s="23" t="s">
        <v>46</v>
      </c>
      <c r="E31" s="24">
        <v>4069.14</v>
      </c>
      <c r="F31" s="22">
        <v>462001245</v>
      </c>
      <c r="G31" s="23" t="s">
        <v>46</v>
      </c>
      <c r="H31" s="22" t="s">
        <v>61</v>
      </c>
      <c r="I31" s="25">
        <v>3120</v>
      </c>
      <c r="J31" s="26">
        <f>E31*I31</f>
        <v>12695716.799999999</v>
      </c>
      <c r="K31" s="26">
        <v>0</v>
      </c>
      <c r="L31" s="26">
        <f>E31*50</f>
        <v>203457</v>
      </c>
      <c r="M31" s="26">
        <f>E31*61</f>
        <v>248217.53999999998</v>
      </c>
      <c r="N31" s="26">
        <v>686</v>
      </c>
      <c r="O31" s="26">
        <f>E31*N31</f>
        <v>2791430.04</v>
      </c>
      <c r="P31" s="26">
        <v>45</v>
      </c>
      <c r="Q31" s="26">
        <f>P31*E31</f>
        <v>183111.3</v>
      </c>
      <c r="R31" s="26">
        <v>100</v>
      </c>
      <c r="S31" s="26">
        <f>E31*R31</f>
        <v>406914</v>
      </c>
      <c r="T31" s="26">
        <f>E31*5</f>
        <v>20345.7</v>
      </c>
      <c r="U31" s="26">
        <f>E31*60</f>
        <v>244148.4</v>
      </c>
      <c r="V31" s="26">
        <v>146.4</v>
      </c>
      <c r="W31" s="26">
        <f>E31*V31</f>
        <v>595722.09600000002</v>
      </c>
      <c r="X31" s="26">
        <f t="shared" si="15"/>
        <v>1777400.352</v>
      </c>
      <c r="Y31" s="26">
        <f t="shared" si="16"/>
        <v>533220.10560000001</v>
      </c>
      <c r="Z31" s="26">
        <f t="shared" si="17"/>
        <v>35548.007039999997</v>
      </c>
      <c r="AA31" s="26">
        <f>E31*10</f>
        <v>40691.4</v>
      </c>
      <c r="AB31" s="26">
        <f>E31*10</f>
        <v>40691.4</v>
      </c>
      <c r="AC31" s="26">
        <f t="shared" si="18"/>
        <v>19816614.140639998</v>
      </c>
      <c r="AD31" s="26">
        <f t="shared" si="19"/>
        <v>990830.70703199983</v>
      </c>
      <c r="AE31" s="26">
        <f>E31*400</f>
        <v>1627656</v>
      </c>
      <c r="AF31" s="27">
        <f>(AC31+AD31+AE31)+0.01</f>
        <v>22435100.857671998</v>
      </c>
      <c r="AG31" s="28" t="s">
        <v>64</v>
      </c>
      <c r="AH31" s="28" t="s">
        <v>65</v>
      </c>
    </row>
    <row r="32" spans="1:34" s="4" customFormat="1" x14ac:dyDescent="0.25">
      <c r="A32" s="21">
        <v>7</v>
      </c>
      <c r="B32" s="22" t="s">
        <v>67</v>
      </c>
      <c r="C32" s="22">
        <v>9106683801</v>
      </c>
      <c r="D32" s="23" t="s">
        <v>46</v>
      </c>
      <c r="E32" s="24">
        <v>4055.78</v>
      </c>
      <c r="F32" s="22">
        <v>462000960</v>
      </c>
      <c r="G32" s="23" t="s">
        <v>46</v>
      </c>
      <c r="H32" s="22" t="s">
        <v>44</v>
      </c>
      <c r="I32" s="25">
        <v>2100</v>
      </c>
      <c r="J32" s="26">
        <f>E32*I32</f>
        <v>8517138</v>
      </c>
      <c r="K32" s="26">
        <f>17*E32</f>
        <v>68948.260000000009</v>
      </c>
      <c r="L32" s="26">
        <f>E32*50</f>
        <v>202789</v>
      </c>
      <c r="M32" s="26">
        <f>E32*61</f>
        <v>247402.58000000002</v>
      </c>
      <c r="N32" s="26">
        <v>686</v>
      </c>
      <c r="O32" s="26">
        <f>E32*N32</f>
        <v>2782265.08</v>
      </c>
      <c r="P32" s="26">
        <v>90</v>
      </c>
      <c r="Q32" s="26">
        <f>P32*E32</f>
        <v>365020.2</v>
      </c>
      <c r="R32" s="26">
        <v>275</v>
      </c>
      <c r="S32" s="26">
        <f>E32*R32</f>
        <v>1115339.5</v>
      </c>
      <c r="T32" s="26">
        <f>E32*5</f>
        <v>20278.900000000001</v>
      </c>
      <c r="U32" s="26">
        <f>E32*60</f>
        <v>243346.80000000002</v>
      </c>
      <c r="V32" s="26">
        <v>146.4</v>
      </c>
      <c r="W32" s="26">
        <f>E32*V32</f>
        <v>593766.19200000004</v>
      </c>
      <c r="X32" s="26">
        <f t="shared" si="15"/>
        <v>1192399.32</v>
      </c>
      <c r="Y32" s="26">
        <f t="shared" si="16"/>
        <v>357719.79600000003</v>
      </c>
      <c r="Z32" s="26">
        <f t="shared" si="17"/>
        <v>23847.986400000002</v>
      </c>
      <c r="AA32" s="26">
        <f>E32*10</f>
        <v>40557.800000000003</v>
      </c>
      <c r="AB32" s="26">
        <f>E32*10</f>
        <v>40557.800000000003</v>
      </c>
      <c r="AC32" s="26">
        <f t="shared" si="18"/>
        <v>15811377.214400003</v>
      </c>
      <c r="AD32" s="26">
        <f t="shared" si="19"/>
        <v>790568.86072000011</v>
      </c>
      <c r="AE32" s="26">
        <f>E32*400</f>
        <v>1622312</v>
      </c>
      <c r="AF32" s="27">
        <f t="shared" ref="AF32:AF33" si="21">(AC32+AD32+AE32)</f>
        <v>18224258.075120002</v>
      </c>
      <c r="AG32" s="28" t="s">
        <v>38</v>
      </c>
      <c r="AH32" s="28" t="s">
        <v>45</v>
      </c>
    </row>
    <row r="33" spans="1:34" s="4" customFormat="1" x14ac:dyDescent="0.25">
      <c r="A33" s="21">
        <v>8</v>
      </c>
      <c r="B33" s="22" t="s">
        <v>67</v>
      </c>
      <c r="C33" s="22">
        <v>9106684234</v>
      </c>
      <c r="D33" s="23" t="s">
        <v>47</v>
      </c>
      <c r="E33" s="24">
        <v>4015.94</v>
      </c>
      <c r="F33" s="22">
        <v>462000345</v>
      </c>
      <c r="G33" s="23" t="s">
        <v>47</v>
      </c>
      <c r="H33" s="22" t="s">
        <v>49</v>
      </c>
      <c r="I33" s="25">
        <v>3708</v>
      </c>
      <c r="J33" s="26">
        <f>E33*I33</f>
        <v>14891105.52</v>
      </c>
      <c r="K33" s="26">
        <v>0</v>
      </c>
      <c r="L33" s="26">
        <f>E33*50</f>
        <v>200797</v>
      </c>
      <c r="M33" s="26">
        <f>E33*61</f>
        <v>244972.34</v>
      </c>
      <c r="N33" s="26">
        <v>686</v>
      </c>
      <c r="O33" s="26">
        <f>E33*N33</f>
        <v>2754934.84</v>
      </c>
      <c r="P33" s="26">
        <v>151.88</v>
      </c>
      <c r="Q33" s="26">
        <f>P33*E33</f>
        <v>609940.96719999996</v>
      </c>
      <c r="R33" s="26">
        <v>0</v>
      </c>
      <c r="S33" s="26">
        <f>E33*R33</f>
        <v>0</v>
      </c>
      <c r="T33" s="26">
        <f>E33*5</f>
        <v>20079.7</v>
      </c>
      <c r="U33" s="26">
        <f>E33*60</f>
        <v>240956.4</v>
      </c>
      <c r="V33" s="26">
        <v>146.4</v>
      </c>
      <c r="W33" s="26">
        <f>E33*V33</f>
        <v>587933.61600000004</v>
      </c>
      <c r="X33" s="26">
        <f t="shared" si="15"/>
        <v>2084754.7727999999</v>
      </c>
      <c r="Y33" s="26">
        <f t="shared" si="16"/>
        <v>625426.43183999998</v>
      </c>
      <c r="Z33" s="26">
        <f t="shared" si="17"/>
        <v>41695.095455999995</v>
      </c>
      <c r="AA33" s="26">
        <f>E33*10</f>
        <v>40159.4</v>
      </c>
      <c r="AB33" s="26">
        <f>E33*10</f>
        <v>40159.4</v>
      </c>
      <c r="AC33" s="26">
        <f t="shared" si="18"/>
        <v>22382915.483295992</v>
      </c>
      <c r="AD33" s="26">
        <f t="shared" si="19"/>
        <v>1119145.7741647996</v>
      </c>
      <c r="AE33" s="26">
        <f>E33*400</f>
        <v>1606376</v>
      </c>
      <c r="AF33" s="27">
        <f t="shared" si="21"/>
        <v>25108437.257460792</v>
      </c>
      <c r="AG33" s="28" t="s">
        <v>50</v>
      </c>
      <c r="AH33" s="28" t="s">
        <v>51</v>
      </c>
    </row>
    <row r="34" spans="1:34" s="4" customFormat="1" x14ac:dyDescent="0.25">
      <c r="A34" s="21">
        <v>9</v>
      </c>
      <c r="B34" s="22" t="s">
        <v>67</v>
      </c>
      <c r="C34" s="22">
        <v>9106685725</v>
      </c>
      <c r="D34" s="23" t="s">
        <v>52</v>
      </c>
      <c r="E34" s="24">
        <v>4011.56</v>
      </c>
      <c r="F34" s="22">
        <v>262000355</v>
      </c>
      <c r="G34" s="23" t="s">
        <v>52</v>
      </c>
      <c r="H34" s="22" t="s">
        <v>44</v>
      </c>
      <c r="I34" s="25">
        <v>2100</v>
      </c>
      <c r="J34" s="26">
        <f>E34*I34</f>
        <v>8424276</v>
      </c>
      <c r="K34" s="26">
        <f>17*E34</f>
        <v>68196.52</v>
      </c>
      <c r="L34" s="26">
        <f>E34*50</f>
        <v>200578</v>
      </c>
      <c r="M34" s="26">
        <f>E34*61</f>
        <v>244705.16</v>
      </c>
      <c r="N34" s="26">
        <v>686</v>
      </c>
      <c r="O34" s="26">
        <f>E34*N34</f>
        <v>2751930.16</v>
      </c>
      <c r="P34" s="26">
        <v>90</v>
      </c>
      <c r="Q34" s="26">
        <f>P34*E34</f>
        <v>361040.4</v>
      </c>
      <c r="R34" s="26">
        <v>275</v>
      </c>
      <c r="S34" s="26">
        <f>E34*R34</f>
        <v>1103179</v>
      </c>
      <c r="T34" s="26">
        <f>E34*5</f>
        <v>20057.8</v>
      </c>
      <c r="U34" s="26">
        <f>E34*60</f>
        <v>240693.6</v>
      </c>
      <c r="V34" s="26">
        <v>146.4</v>
      </c>
      <c r="W34" s="26">
        <f>E34*V34</f>
        <v>587292.38399999996</v>
      </c>
      <c r="X34" s="26">
        <f t="shared" si="15"/>
        <v>1179398.6399999999</v>
      </c>
      <c r="Y34" s="26">
        <f t="shared" si="16"/>
        <v>353819.59199999995</v>
      </c>
      <c r="Z34" s="26">
        <f t="shared" si="17"/>
        <v>23587.9728</v>
      </c>
      <c r="AA34" s="26">
        <f>E34*10</f>
        <v>40115.599999999999</v>
      </c>
      <c r="AB34" s="26">
        <f>E34*10</f>
        <v>40115.599999999999</v>
      </c>
      <c r="AC34" s="26">
        <f t="shared" si="18"/>
        <v>15638986.4288</v>
      </c>
      <c r="AD34" s="26">
        <f t="shared" si="19"/>
        <v>781949.32143999997</v>
      </c>
      <c r="AE34" s="26">
        <f>E34*400</f>
        <v>1604624</v>
      </c>
      <c r="AF34" s="27">
        <f>(AC34+AD34+AE34)-0.01</f>
        <v>18025559.740239996</v>
      </c>
      <c r="AG34" s="28" t="s">
        <v>38</v>
      </c>
      <c r="AH34" s="28" t="s">
        <v>45</v>
      </c>
    </row>
    <row r="35" spans="1:34" s="4" customFormat="1" x14ac:dyDescent="0.25">
      <c r="A35" s="21">
        <v>10</v>
      </c>
      <c r="B35" s="22" t="s">
        <v>67</v>
      </c>
      <c r="C35" s="22">
        <v>9106685810</v>
      </c>
      <c r="D35" s="23" t="s">
        <v>52</v>
      </c>
      <c r="E35" s="24">
        <v>4009.18</v>
      </c>
      <c r="F35" s="22">
        <v>462000966</v>
      </c>
      <c r="G35" s="23" t="s">
        <v>52</v>
      </c>
      <c r="H35" s="22" t="s">
        <v>68</v>
      </c>
      <c r="I35" s="25">
        <v>2136</v>
      </c>
      <c r="J35" s="26">
        <f>E35*I35</f>
        <v>8563608.4800000004</v>
      </c>
      <c r="K35" s="26">
        <f>17*E35</f>
        <v>68156.06</v>
      </c>
      <c r="L35" s="26">
        <f>E35*50</f>
        <v>200459</v>
      </c>
      <c r="M35" s="26">
        <f>E35*61</f>
        <v>244559.97999999998</v>
      </c>
      <c r="N35" s="26">
        <v>686</v>
      </c>
      <c r="O35" s="26">
        <f>E35*N35</f>
        <v>2750297.48</v>
      </c>
      <c r="P35" s="26">
        <v>90</v>
      </c>
      <c r="Q35" s="26">
        <f>P35*E35</f>
        <v>360826.2</v>
      </c>
      <c r="R35" s="26">
        <v>275</v>
      </c>
      <c r="S35" s="26">
        <f>E35*R35</f>
        <v>1102524.5</v>
      </c>
      <c r="T35" s="26">
        <f>E35*5</f>
        <v>20045.899999999998</v>
      </c>
      <c r="U35" s="26">
        <f>E35*60</f>
        <v>240550.8</v>
      </c>
      <c r="V35" s="26">
        <v>146.4</v>
      </c>
      <c r="W35" s="26">
        <f>E35*V35</f>
        <v>586943.95200000005</v>
      </c>
      <c r="X35" s="26">
        <f t="shared" si="15"/>
        <v>1198905.1872</v>
      </c>
      <c r="Y35" s="26">
        <f t="shared" si="16"/>
        <v>359671.55616000004</v>
      </c>
      <c r="Z35" s="26">
        <f t="shared" si="17"/>
        <v>23978.103744</v>
      </c>
      <c r="AA35" s="26">
        <f>E35*10</f>
        <v>40091.799999999996</v>
      </c>
      <c r="AB35" s="26">
        <f>E35*10</f>
        <v>40091.799999999996</v>
      </c>
      <c r="AC35" s="26">
        <f t="shared" si="18"/>
        <v>15800710.799104003</v>
      </c>
      <c r="AD35" s="26">
        <f t="shared" si="19"/>
        <v>790035.53995520016</v>
      </c>
      <c r="AE35" s="26">
        <f>E35*400</f>
        <v>1603672</v>
      </c>
      <c r="AF35" s="27">
        <f t="shared" ref="AF35:AF40" si="22">(AC35+AD35+AE35)</f>
        <v>18194418.339059204</v>
      </c>
      <c r="AG35" s="28" t="s">
        <v>38</v>
      </c>
      <c r="AH35" s="28" t="s">
        <v>45</v>
      </c>
    </row>
    <row r="36" spans="1:34" s="4" customFormat="1" x14ac:dyDescent="0.25">
      <c r="A36" s="21">
        <v>11</v>
      </c>
      <c r="B36" s="22" t="s">
        <v>67</v>
      </c>
      <c r="C36" s="22">
        <v>9106687065</v>
      </c>
      <c r="D36" s="23" t="s">
        <v>54</v>
      </c>
      <c r="E36" s="24">
        <v>3981.32</v>
      </c>
      <c r="F36" s="22">
        <v>462001861</v>
      </c>
      <c r="G36" s="23" t="s">
        <v>54</v>
      </c>
      <c r="H36" s="22" t="s">
        <v>58</v>
      </c>
      <c r="I36" s="25">
        <v>4692</v>
      </c>
      <c r="J36" s="26">
        <f>E36*I36</f>
        <v>18680353.440000001</v>
      </c>
      <c r="K36" s="26">
        <v>0</v>
      </c>
      <c r="L36" s="26">
        <f>E36*50</f>
        <v>199066</v>
      </c>
      <c r="M36" s="26">
        <f>E36*61</f>
        <v>242860.52000000002</v>
      </c>
      <c r="N36" s="26">
        <v>686</v>
      </c>
      <c r="O36" s="26">
        <f>E36*N36</f>
        <v>2731185.52</v>
      </c>
      <c r="P36" s="26">
        <v>106.22</v>
      </c>
      <c r="Q36" s="26">
        <f>P36*E36</f>
        <v>422895.81040000002</v>
      </c>
      <c r="R36" s="26">
        <v>0</v>
      </c>
      <c r="S36" s="26">
        <f>E36*R36</f>
        <v>0</v>
      </c>
      <c r="T36" s="26">
        <f>E36*5</f>
        <v>19906.600000000002</v>
      </c>
      <c r="U36" s="26">
        <f>E36*60</f>
        <v>238879.2</v>
      </c>
      <c r="V36" s="26">
        <v>146.4</v>
      </c>
      <c r="W36" s="26">
        <f>E36*V36</f>
        <v>582865.24800000002</v>
      </c>
      <c r="X36" s="26">
        <f t="shared" si="15"/>
        <v>2615249.4816000001</v>
      </c>
      <c r="Y36" s="26">
        <f t="shared" si="16"/>
        <v>784574.84447999997</v>
      </c>
      <c r="Z36" s="26">
        <f t="shared" si="17"/>
        <v>52304.989632000004</v>
      </c>
      <c r="AA36" s="26">
        <f>E36*10</f>
        <v>39813.200000000004</v>
      </c>
      <c r="AB36" s="26">
        <f>E36*10</f>
        <v>39813.200000000004</v>
      </c>
      <c r="AC36" s="26">
        <f t="shared" si="18"/>
        <v>26649768.054112002</v>
      </c>
      <c r="AD36" s="26">
        <f t="shared" si="19"/>
        <v>1332488.4027056</v>
      </c>
      <c r="AE36" s="26">
        <f>E36*400</f>
        <v>1592528</v>
      </c>
      <c r="AF36" s="27">
        <f>(AC36+AD36+AE36)-0.01</f>
        <v>29574784.446817599</v>
      </c>
      <c r="AG36" s="28" t="s">
        <v>64</v>
      </c>
      <c r="AH36" s="28" t="s">
        <v>69</v>
      </c>
    </row>
    <row r="37" spans="1:34" s="4" customFormat="1" x14ac:dyDescent="0.25">
      <c r="A37" s="21">
        <v>12</v>
      </c>
      <c r="B37" s="22" t="s">
        <v>67</v>
      </c>
      <c r="C37" s="22">
        <v>9106687178</v>
      </c>
      <c r="D37" s="23" t="s">
        <v>54</v>
      </c>
      <c r="E37" s="24">
        <v>4045.62</v>
      </c>
      <c r="F37" s="22">
        <v>262000356</v>
      </c>
      <c r="G37" s="23" t="s">
        <v>54</v>
      </c>
      <c r="H37" s="22" t="s">
        <v>44</v>
      </c>
      <c r="I37" s="25">
        <v>2100</v>
      </c>
      <c r="J37" s="26">
        <f>E37*I37</f>
        <v>8495802</v>
      </c>
      <c r="K37" s="26">
        <f>17*E37</f>
        <v>68775.539999999994</v>
      </c>
      <c r="L37" s="26">
        <f>E37*50</f>
        <v>202281</v>
      </c>
      <c r="M37" s="26">
        <f>E37*61</f>
        <v>246782.82</v>
      </c>
      <c r="N37" s="26">
        <v>686</v>
      </c>
      <c r="O37" s="26">
        <f>E37*N37</f>
        <v>2775295.32</v>
      </c>
      <c r="P37" s="26">
        <v>90</v>
      </c>
      <c r="Q37" s="26">
        <f>P37*E37</f>
        <v>364105.8</v>
      </c>
      <c r="R37" s="26">
        <v>275</v>
      </c>
      <c r="S37" s="26">
        <f>E37*R37</f>
        <v>1112545.5</v>
      </c>
      <c r="T37" s="26">
        <f>E37*5</f>
        <v>20228.099999999999</v>
      </c>
      <c r="U37" s="26">
        <f>E37*60</f>
        <v>242737.19999999998</v>
      </c>
      <c r="V37" s="26">
        <v>146.4</v>
      </c>
      <c r="W37" s="26">
        <f>E37*V37</f>
        <v>592278.76800000004</v>
      </c>
      <c r="X37" s="26">
        <f t="shared" si="15"/>
        <v>1189412.28</v>
      </c>
      <c r="Y37" s="26">
        <f t="shared" si="16"/>
        <v>356823.68400000001</v>
      </c>
      <c r="Z37" s="26">
        <f t="shared" si="17"/>
        <v>23788.245600000002</v>
      </c>
      <c r="AA37" s="26">
        <f>E37*10</f>
        <v>40456.199999999997</v>
      </c>
      <c r="AB37" s="26">
        <f>E37*10</f>
        <v>40456.199999999997</v>
      </c>
      <c r="AC37" s="26">
        <f t="shared" si="18"/>
        <v>15771768.657599997</v>
      </c>
      <c r="AD37" s="26">
        <f t="shared" si="19"/>
        <v>788588.43287999986</v>
      </c>
      <c r="AE37" s="26">
        <f>E37*400</f>
        <v>1618248</v>
      </c>
      <c r="AF37" s="27">
        <f t="shared" si="22"/>
        <v>18178605.090479996</v>
      </c>
      <c r="AG37" s="28" t="s">
        <v>38</v>
      </c>
      <c r="AH37" s="28" t="s">
        <v>45</v>
      </c>
    </row>
    <row r="38" spans="1:34" s="4" customFormat="1" x14ac:dyDescent="0.25">
      <c r="A38" s="21">
        <v>13</v>
      </c>
      <c r="B38" s="22" t="s">
        <v>67</v>
      </c>
      <c r="C38" s="22">
        <v>9106687977</v>
      </c>
      <c r="D38" s="23" t="s">
        <v>55</v>
      </c>
      <c r="E38" s="24">
        <v>3977.88</v>
      </c>
      <c r="F38" s="22">
        <v>462000970</v>
      </c>
      <c r="G38" s="23" t="s">
        <v>55</v>
      </c>
      <c r="H38" s="22" t="s">
        <v>44</v>
      </c>
      <c r="I38" s="25">
        <v>2100</v>
      </c>
      <c r="J38" s="26">
        <f>E38*I38</f>
        <v>8353548</v>
      </c>
      <c r="K38" s="26">
        <f>17*E38</f>
        <v>67623.960000000006</v>
      </c>
      <c r="L38" s="26">
        <f>E38*50</f>
        <v>198894</v>
      </c>
      <c r="M38" s="26">
        <f>E38*61</f>
        <v>242650.68</v>
      </c>
      <c r="N38" s="26">
        <v>686</v>
      </c>
      <c r="O38" s="26">
        <f>E38*N38</f>
        <v>2728825.68</v>
      </c>
      <c r="P38" s="26">
        <v>90</v>
      </c>
      <c r="Q38" s="26">
        <f>P38*E38</f>
        <v>358009.2</v>
      </c>
      <c r="R38" s="26">
        <v>275</v>
      </c>
      <c r="S38" s="26">
        <f>E38*R38</f>
        <v>1093917</v>
      </c>
      <c r="T38" s="26">
        <f>E38*5</f>
        <v>19889.400000000001</v>
      </c>
      <c r="U38" s="26">
        <f>E38*60</f>
        <v>238672.80000000002</v>
      </c>
      <c r="V38" s="26">
        <v>146.4</v>
      </c>
      <c r="W38" s="26">
        <f>E38*V38</f>
        <v>582361.63199999998</v>
      </c>
      <c r="X38" s="26">
        <f t="shared" si="15"/>
        <v>1169496.72</v>
      </c>
      <c r="Y38" s="26">
        <f t="shared" si="16"/>
        <v>350849.016</v>
      </c>
      <c r="Z38" s="26">
        <f t="shared" si="17"/>
        <v>23389.934399999998</v>
      </c>
      <c r="AA38" s="26">
        <f>E38*10</f>
        <v>39778.800000000003</v>
      </c>
      <c r="AB38" s="26">
        <f>E38*10</f>
        <v>39778.800000000003</v>
      </c>
      <c r="AC38" s="26">
        <f t="shared" si="18"/>
        <v>15507685.622400003</v>
      </c>
      <c r="AD38" s="26">
        <f t="shared" si="19"/>
        <v>775384.28112000017</v>
      </c>
      <c r="AE38" s="26">
        <f>E38*400</f>
        <v>1591152</v>
      </c>
      <c r="AF38" s="27">
        <f t="shared" si="22"/>
        <v>17874221.903520003</v>
      </c>
      <c r="AG38" s="28" t="s">
        <v>38</v>
      </c>
      <c r="AH38" s="28" t="s">
        <v>45</v>
      </c>
    </row>
    <row r="39" spans="1:34" s="4" customFormat="1" x14ac:dyDescent="0.25">
      <c r="A39" s="21">
        <v>14</v>
      </c>
      <c r="B39" s="22" t="s">
        <v>67</v>
      </c>
      <c r="C39" s="22">
        <v>9106688496</v>
      </c>
      <c r="D39" s="23" t="s">
        <v>55</v>
      </c>
      <c r="E39" s="24">
        <v>3988.38</v>
      </c>
      <c r="F39" s="22">
        <v>462000069</v>
      </c>
      <c r="G39" s="23" t="s">
        <v>55</v>
      </c>
      <c r="H39" s="22" t="s">
        <v>49</v>
      </c>
      <c r="I39" s="25">
        <v>3708</v>
      </c>
      <c r="J39" s="26">
        <f>E39*I39</f>
        <v>14788913.040000001</v>
      </c>
      <c r="K39" s="26">
        <f>17*E39</f>
        <v>67802.460000000006</v>
      </c>
      <c r="L39" s="26">
        <f>E39*50</f>
        <v>199419</v>
      </c>
      <c r="M39" s="26">
        <f>E39*61</f>
        <v>243291.18</v>
      </c>
      <c r="N39" s="26">
        <v>686</v>
      </c>
      <c r="O39" s="26">
        <f>E39*N39</f>
        <v>2736028.68</v>
      </c>
      <c r="P39" s="26">
        <v>46.98</v>
      </c>
      <c r="Q39" s="26">
        <f>P39*E39</f>
        <v>187374.09239999999</v>
      </c>
      <c r="R39" s="26">
        <v>0</v>
      </c>
      <c r="S39" s="26">
        <f>E39*R39</f>
        <v>0</v>
      </c>
      <c r="T39" s="26">
        <f>E39*5</f>
        <v>19941.900000000001</v>
      </c>
      <c r="U39" s="26">
        <f>E39*60</f>
        <v>239302.80000000002</v>
      </c>
      <c r="V39" s="26">
        <v>146.4</v>
      </c>
      <c r="W39" s="26">
        <f>E39*V39</f>
        <v>583898.83200000005</v>
      </c>
      <c r="X39" s="26">
        <f t="shared" si="15"/>
        <v>2070447.8256000001</v>
      </c>
      <c r="Y39" s="26">
        <f t="shared" si="16"/>
        <v>621134.34768000012</v>
      </c>
      <c r="Z39" s="26">
        <f t="shared" si="17"/>
        <v>41408.956512000004</v>
      </c>
      <c r="AA39" s="26">
        <f>E39*10</f>
        <v>39883.800000000003</v>
      </c>
      <c r="AB39" s="26">
        <f>E39*10</f>
        <v>39883.800000000003</v>
      </c>
      <c r="AC39" s="26">
        <f t="shared" si="18"/>
        <v>21878730.714192003</v>
      </c>
      <c r="AD39" s="26">
        <f t="shared" si="19"/>
        <v>1093936.5357096002</v>
      </c>
      <c r="AE39" s="26">
        <f>E39*400</f>
        <v>1595352</v>
      </c>
      <c r="AF39" s="27">
        <f>(AC39+AD39+AE39)+0.01</f>
        <v>24568019.259901606</v>
      </c>
      <c r="AG39" s="28" t="s">
        <v>70</v>
      </c>
      <c r="AH39" s="28" t="s">
        <v>71</v>
      </c>
    </row>
    <row r="40" spans="1:34" s="4" customFormat="1" x14ac:dyDescent="0.25">
      <c r="A40" s="21">
        <v>15</v>
      </c>
      <c r="B40" s="22" t="s">
        <v>67</v>
      </c>
      <c r="C40" s="22">
        <v>9106685161</v>
      </c>
      <c r="D40" s="23" t="s">
        <v>48</v>
      </c>
      <c r="E40" s="24">
        <v>4041.04</v>
      </c>
      <c r="F40" s="22">
        <v>462000963</v>
      </c>
      <c r="G40" s="23" t="s">
        <v>48</v>
      </c>
      <c r="H40" s="22" t="s">
        <v>68</v>
      </c>
      <c r="I40" s="25">
        <v>2136</v>
      </c>
      <c r="J40" s="26">
        <f>E40*I40</f>
        <v>8631661.4399999995</v>
      </c>
      <c r="K40" s="26">
        <f>17*E40</f>
        <v>68697.679999999993</v>
      </c>
      <c r="L40" s="26">
        <f>E40*50</f>
        <v>202052</v>
      </c>
      <c r="M40" s="26">
        <f>E40*61</f>
        <v>246503.44</v>
      </c>
      <c r="N40" s="26">
        <v>686</v>
      </c>
      <c r="O40" s="26">
        <f>E40*N40</f>
        <v>2772153.44</v>
      </c>
      <c r="P40" s="26">
        <v>90</v>
      </c>
      <c r="Q40" s="26">
        <f>P40*E40</f>
        <v>363693.6</v>
      </c>
      <c r="R40" s="26">
        <v>275</v>
      </c>
      <c r="S40" s="26">
        <f>E40*R40</f>
        <v>1111286</v>
      </c>
      <c r="T40" s="26">
        <f>E40*5</f>
        <v>20205.2</v>
      </c>
      <c r="U40" s="26">
        <f>E40*60</f>
        <v>242462.4</v>
      </c>
      <c r="V40" s="26">
        <v>146.4</v>
      </c>
      <c r="W40" s="26">
        <f>E40*V40</f>
        <v>591608.25600000005</v>
      </c>
      <c r="X40" s="26">
        <f t="shared" si="15"/>
        <v>1208432.6015999999</v>
      </c>
      <c r="Y40" s="26">
        <f t="shared" si="16"/>
        <v>362529.78048000002</v>
      </c>
      <c r="Z40" s="26">
        <f t="shared" si="17"/>
        <v>24168.652031999998</v>
      </c>
      <c r="AA40" s="26">
        <f>E40*10</f>
        <v>40410.400000000001</v>
      </c>
      <c r="AB40" s="26">
        <f>E40*10</f>
        <v>40410.400000000001</v>
      </c>
      <c r="AC40" s="26">
        <f t="shared" si="18"/>
        <v>15926275.290111996</v>
      </c>
      <c r="AD40" s="26">
        <f t="shared" si="19"/>
        <v>796313.76450559974</v>
      </c>
      <c r="AE40" s="26">
        <f>E40*400</f>
        <v>1616416</v>
      </c>
      <c r="AF40" s="27">
        <f t="shared" si="22"/>
        <v>18339005.054617599</v>
      </c>
      <c r="AG40" s="28" t="s">
        <v>38</v>
      </c>
      <c r="AH40" s="28" t="s">
        <v>45</v>
      </c>
    </row>
    <row r="41" spans="1:34" s="4" customFormat="1" x14ac:dyDescent="0.25">
      <c r="A41" s="30" t="s">
        <v>56</v>
      </c>
      <c r="B41" s="22"/>
      <c r="C41" s="22"/>
      <c r="D41" s="23"/>
      <c r="E41" s="31">
        <f>SUM(E26:E40)</f>
        <v>60400.939999999995</v>
      </c>
      <c r="F41" s="22"/>
      <c r="G41" s="23"/>
      <c r="H41" s="22"/>
      <c r="I41" s="22"/>
      <c r="J41" s="32">
        <f t="shared" ref="J41:AF41" si="23">SUM(J26:J40)</f>
        <v>160990925.03999999</v>
      </c>
      <c r="K41" s="32">
        <f t="shared" si="23"/>
        <v>752777</v>
      </c>
      <c r="L41" s="32">
        <f t="shared" si="23"/>
        <v>3020047</v>
      </c>
      <c r="M41" s="32">
        <f t="shared" si="23"/>
        <v>3684457.3400000003</v>
      </c>
      <c r="N41" s="32">
        <f t="shared" si="23"/>
        <v>10290</v>
      </c>
      <c r="O41" s="32">
        <f t="shared" si="23"/>
        <v>41435044.839999996</v>
      </c>
      <c r="P41" s="32">
        <f t="shared" si="23"/>
        <v>1401.82</v>
      </c>
      <c r="Q41" s="32">
        <f t="shared" si="23"/>
        <v>5644742.1296000006</v>
      </c>
      <c r="R41" s="32">
        <f t="shared" si="23"/>
        <v>2850</v>
      </c>
      <c r="S41" s="32">
        <f t="shared" si="23"/>
        <v>11487384.5</v>
      </c>
      <c r="T41" s="32">
        <f t="shared" si="23"/>
        <v>302004.7</v>
      </c>
      <c r="U41" s="32">
        <f t="shared" si="23"/>
        <v>3624056.3999999994</v>
      </c>
      <c r="V41" s="32">
        <f t="shared" si="23"/>
        <v>2196.0000000000005</v>
      </c>
      <c r="W41" s="32">
        <f t="shared" si="23"/>
        <v>8842697.6160000004</v>
      </c>
      <c r="X41" s="32">
        <f t="shared" si="23"/>
        <v>22538729.505600005</v>
      </c>
      <c r="Y41" s="32">
        <f t="shared" si="23"/>
        <v>6761618.8516800003</v>
      </c>
      <c r="Z41" s="32">
        <f t="shared" si="23"/>
        <v>450774.59011200006</v>
      </c>
      <c r="AA41" s="32">
        <f t="shared" si="23"/>
        <v>604009.4</v>
      </c>
      <c r="AB41" s="32">
        <f t="shared" si="23"/>
        <v>604009.4</v>
      </c>
      <c r="AC41" s="32">
        <f t="shared" si="23"/>
        <v>270743278.31299204</v>
      </c>
      <c r="AD41" s="32">
        <f t="shared" si="23"/>
        <v>13537163.9156496</v>
      </c>
      <c r="AE41" s="32">
        <f t="shared" si="23"/>
        <v>24160376</v>
      </c>
      <c r="AF41" s="32">
        <f t="shared" si="23"/>
        <v>308440818.20864159</v>
      </c>
      <c r="AG41" s="22"/>
      <c r="AH41" s="22"/>
    </row>
    <row r="42" spans="1:34" s="4" customFormat="1" x14ac:dyDescent="0.25">
      <c r="A42" s="30">
        <f>A14+A24+A40</f>
        <v>34</v>
      </c>
      <c r="B42" s="22"/>
      <c r="C42" s="22"/>
      <c r="D42" s="23"/>
      <c r="E42" s="31">
        <f>E15+E25+E41</f>
        <v>136720.24</v>
      </c>
      <c r="F42" s="22"/>
      <c r="G42" s="23"/>
      <c r="H42" s="22"/>
      <c r="I42" s="22"/>
      <c r="J42" s="32">
        <f t="shared" ref="J42:AF42" si="24">J15+J25+J41</f>
        <v>401702417.15999997</v>
      </c>
      <c r="K42" s="32">
        <f t="shared" si="24"/>
        <v>1230923.08</v>
      </c>
      <c r="L42" s="32">
        <f t="shared" si="24"/>
        <v>6836012</v>
      </c>
      <c r="M42" s="32">
        <f t="shared" si="24"/>
        <v>8339934.6400000006</v>
      </c>
      <c r="N42" s="32">
        <f t="shared" si="24"/>
        <v>23324</v>
      </c>
      <c r="O42" s="32">
        <f t="shared" si="24"/>
        <v>93790084.639999986</v>
      </c>
      <c r="P42" s="32">
        <f t="shared" si="24"/>
        <v>4065.3599999999997</v>
      </c>
      <c r="Q42" s="32">
        <f t="shared" si="24"/>
        <v>16350278.342999998</v>
      </c>
      <c r="R42" s="32">
        <f t="shared" si="24"/>
        <v>4175</v>
      </c>
      <c r="S42" s="32">
        <f t="shared" si="24"/>
        <v>16797466.5</v>
      </c>
      <c r="T42" s="32">
        <f t="shared" si="24"/>
        <v>683601.2</v>
      </c>
      <c r="U42" s="32">
        <f t="shared" si="24"/>
        <v>8203214.3999999994</v>
      </c>
      <c r="V42" s="32">
        <f t="shared" si="24"/>
        <v>4977.6000000000004</v>
      </c>
      <c r="W42" s="32">
        <f t="shared" si="24"/>
        <v>20015843.136000004</v>
      </c>
      <c r="X42" s="32">
        <f t="shared" si="24"/>
        <v>56238338.402400009</v>
      </c>
      <c r="Y42" s="32">
        <f t="shared" si="24"/>
        <v>16871501.520720001</v>
      </c>
      <c r="Z42" s="32">
        <f t="shared" si="24"/>
        <v>1124766.7680480001</v>
      </c>
      <c r="AA42" s="32">
        <f t="shared" si="24"/>
        <v>1367202.4</v>
      </c>
      <c r="AB42" s="32">
        <f t="shared" si="24"/>
        <v>1367202.4</v>
      </c>
      <c r="AC42" s="32">
        <f t="shared" si="24"/>
        <v>650918786.590168</v>
      </c>
      <c r="AD42" s="32">
        <f t="shared" si="24"/>
        <v>32545939.329508401</v>
      </c>
      <c r="AE42" s="32">
        <f t="shared" si="24"/>
        <v>54688096</v>
      </c>
      <c r="AF42" s="32">
        <f t="shared" si="24"/>
        <v>738152821.89967632</v>
      </c>
    </row>
    <row r="43" spans="1:34" s="4" customFormat="1" x14ac:dyDescent="0.25">
      <c r="A43" s="33"/>
      <c r="D43" s="6"/>
      <c r="G43" s="6"/>
      <c r="AF43" s="5"/>
    </row>
  </sheetData>
  <mergeCells count="35">
    <mergeCell ref="AG3:AG4"/>
    <mergeCell ref="AH3:AH4"/>
    <mergeCell ref="AA3:AA4"/>
    <mergeCell ref="AB3:AB4"/>
    <mergeCell ref="AC3:AC4"/>
    <mergeCell ref="AD3:AD4"/>
    <mergeCell ref="AE3:AE4"/>
    <mergeCell ref="AF3:AF4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S3:S4"/>
    <mergeCell ref="T3:T4"/>
    <mergeCell ref="I3:I4"/>
    <mergeCell ref="J3:J4"/>
    <mergeCell ref="K3:K4"/>
    <mergeCell ref="L3:L4"/>
    <mergeCell ref="M3:M4"/>
    <mergeCell ref="N3:N4"/>
    <mergeCell ref="A2:I2"/>
    <mergeCell ref="A3:A4"/>
    <mergeCell ref="B3:B4"/>
    <mergeCell ref="C3:C4"/>
    <mergeCell ref="D3:D4"/>
    <mergeCell ref="E3:E4"/>
    <mergeCell ref="F3:F4"/>
    <mergeCell ref="G3:G4"/>
    <mergeCell ref="H3:H4"/>
  </mergeCells>
  <conditionalFormatting sqref="C3">
    <cfRule type="duplicateValues" dxfId="73" priority="57"/>
    <cfRule type="duplicateValues" dxfId="72" priority="58"/>
    <cfRule type="duplicateValues" dxfId="71" priority="59"/>
  </conditionalFormatting>
  <conditionalFormatting sqref="C3:C4">
    <cfRule type="duplicateValues" dxfId="70" priority="56"/>
  </conditionalFormatting>
  <conditionalFormatting sqref="F3">
    <cfRule type="duplicateValues" dxfId="68" priority="10"/>
  </conditionalFormatting>
  <conditionalFormatting sqref="C3:C43">
    <cfRule type="duplicateValues" dxfId="67" priority="74"/>
  </conditionalFormatting>
  <conditionalFormatting sqref="C6:C43 C3:C4">
    <cfRule type="duplicateValues" dxfId="66" priority="75"/>
  </conditionalFormatting>
  <conditionalFormatting sqref="C6:C43 C3">
    <cfRule type="duplicateValues" dxfId="65" priority="77"/>
    <cfRule type="duplicateValues" dxfId="64" priority="78"/>
    <cfRule type="duplicateValues" dxfId="63" priority="79"/>
    <cfRule type="duplicateValues" dxfId="62" priority="80"/>
    <cfRule type="duplicateValues" dxfId="61" priority="81"/>
    <cfRule type="duplicateValues" dxfId="60" priority="82"/>
    <cfRule type="duplicateValues" dxfId="59" priority="83"/>
    <cfRule type="duplicateValues" dxfId="58" priority="84"/>
    <cfRule type="duplicateValues" dxfId="57" priority="85"/>
    <cfRule type="duplicateValues" dxfId="56" priority="86"/>
  </conditionalFormatting>
  <conditionalFormatting sqref="C6:C43">
    <cfRule type="duplicateValues" dxfId="55" priority="97"/>
  </conditionalFormatting>
  <conditionalFormatting sqref="C2:C43">
    <cfRule type="duplicateValues" dxfId="54" priority="98"/>
  </conditionalFormatting>
  <conditionalFormatting sqref="F3:F43">
    <cfRule type="duplicateValues" dxfId="53" priority="99"/>
  </conditionalFormatting>
  <conditionalFormatting sqref="F6:F43 F3:F4">
    <cfRule type="duplicateValues" dxfId="52" priority="100"/>
  </conditionalFormatting>
  <conditionalFormatting sqref="F6:F43 F3">
    <cfRule type="duplicateValues" dxfId="51" priority="102"/>
    <cfRule type="duplicateValues" dxfId="50" priority="103"/>
    <cfRule type="duplicateValues" dxfId="49" priority="104"/>
    <cfRule type="duplicateValues" dxfId="48" priority="105"/>
    <cfRule type="duplicateValues" dxfId="47" priority="106"/>
    <cfRule type="duplicateValues" dxfId="46" priority="107"/>
  </conditionalFormatting>
  <conditionalFormatting sqref="F2:F43">
    <cfRule type="duplicateValues" dxfId="45" priority="11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Office2</dc:creator>
  <cp:lastModifiedBy>Coal Office2</cp:lastModifiedBy>
  <dcterms:created xsi:type="dcterms:W3CDTF">2024-08-14T12:05:26Z</dcterms:created>
  <dcterms:modified xsi:type="dcterms:W3CDTF">2024-08-14T12:11:03Z</dcterms:modified>
</cp:coreProperties>
</file>